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946AC3E9-9B27-402F-B02B-D4A490E53A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R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R37" i="2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U26" i="2"/>
  <c r="U45" i="2" s="1"/>
  <c r="E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U13" i="2"/>
  <c r="T13" i="2"/>
  <c r="T26" i="2" s="1"/>
  <c r="S13" i="2"/>
  <c r="S26" i="2" s="1"/>
  <c r="R13" i="2"/>
  <c r="R26" i="2" s="1"/>
  <c r="R45" i="2" s="1"/>
  <c r="Q13" i="2"/>
  <c r="P13" i="2"/>
  <c r="P26" i="2" s="1"/>
  <c r="P45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J26" i="2" s="1"/>
  <c r="I13" i="2"/>
  <c r="H13" i="2"/>
  <c r="H26" i="2" s="1"/>
  <c r="H45" i="2" s="1"/>
  <c r="G13" i="2"/>
  <c r="G26" i="2" s="1"/>
  <c r="F13" i="2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R37" i="3"/>
  <c r="Q37" i="3"/>
  <c r="Q44" i="3" s="1"/>
  <c r="Q45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J37" i="3"/>
  <c r="I37" i="3"/>
  <c r="I44" i="3" s="1"/>
  <c r="I45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U26" i="3"/>
  <c r="U45" i="3" s="1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U13" i="3"/>
  <c r="T13" i="3"/>
  <c r="T26" i="3" s="1"/>
  <c r="S13" i="3"/>
  <c r="S26" i="3" s="1"/>
  <c r="R13" i="3"/>
  <c r="R26" i="3" s="1"/>
  <c r="Q13" i="3"/>
  <c r="P13" i="3"/>
  <c r="P26" i="3" s="1"/>
  <c r="O13" i="3"/>
  <c r="O26" i="3" s="1"/>
  <c r="O45" i="3" s="1"/>
  <c r="N13" i="3"/>
  <c r="M13" i="3"/>
  <c r="M26" i="3" s="1"/>
  <c r="M45" i="3" s="1"/>
  <c r="L13" i="3"/>
  <c r="L26" i="3" s="1"/>
  <c r="K13" i="3"/>
  <c r="K26" i="3" s="1"/>
  <c r="J13" i="3"/>
  <c r="J26" i="3" s="1"/>
  <c r="I13" i="3"/>
  <c r="H13" i="3"/>
  <c r="H26" i="3" s="1"/>
  <c r="G13" i="3"/>
  <c r="G26" i="3" s="1"/>
  <c r="G45" i="3" s="1"/>
  <c r="F13" i="3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R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W44" i="4" s="1"/>
  <c r="V37" i="4"/>
  <c r="V44" i="4" s="1"/>
  <c r="U37" i="4"/>
  <c r="U44" i="4" s="1"/>
  <c r="T37" i="4"/>
  <c r="T44" i="4" s="1"/>
  <c r="S37" i="4"/>
  <c r="R37" i="4"/>
  <c r="Q37" i="4"/>
  <c r="Q44" i="4" s="1"/>
  <c r="Q45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Q26" i="4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U13" i="4"/>
  <c r="U26" i="4" s="1"/>
  <c r="U45" i="4" s="1"/>
  <c r="T13" i="4"/>
  <c r="T26" i="4" s="1"/>
  <c r="S13" i="4"/>
  <c r="S26" i="4" s="1"/>
  <c r="R13" i="4"/>
  <c r="R26" i="4" s="1"/>
  <c r="Q13" i="4"/>
  <c r="P13" i="4"/>
  <c r="P26" i="4" s="1"/>
  <c r="O13" i="4"/>
  <c r="O26" i="4" s="1"/>
  <c r="N13" i="4"/>
  <c r="M13" i="4"/>
  <c r="M26" i="4" s="1"/>
  <c r="M45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W45" i="5" s="1"/>
  <c r="V13" i="5"/>
  <c r="U13" i="5"/>
  <c r="U26" i="5" s="1"/>
  <c r="U45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O45" i="5" s="1"/>
  <c r="N13" i="5"/>
  <c r="M13" i="5"/>
  <c r="M26" i="5" s="1"/>
  <c r="M45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G45" i="5" s="1"/>
  <c r="F13" i="5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5" i="6"/>
  <c r="V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Q26" i="6"/>
  <c r="Q45" i="6" s="1"/>
  <c r="M26" i="6"/>
  <c r="M45" i="6" s="1"/>
  <c r="E26" i="6"/>
  <c r="E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W45" i="6" s="1"/>
  <c r="V13" i="6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P26" i="6" s="1"/>
  <c r="O13" i="6"/>
  <c r="O26" i="6" s="1"/>
  <c r="O45" i="6" s="1"/>
  <c r="N13" i="6"/>
  <c r="M13" i="6"/>
  <c r="L13" i="6"/>
  <c r="L26" i="6" s="1"/>
  <c r="L45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G45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AA25" i="7"/>
  <c r="Y25" i="7"/>
  <c r="Y26" i="7" s="1"/>
  <c r="Y45" i="7" s="1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I26" i="7" s="1"/>
  <c r="I45" i="7" s="1"/>
  <c r="H25" i="7"/>
  <c r="G25" i="7"/>
  <c r="F25" i="7"/>
  <c r="E25" i="7"/>
  <c r="D25" i="7"/>
  <c r="C25" i="7"/>
  <c r="AA13" i="7"/>
  <c r="Z13" i="7"/>
  <c r="Y13" i="7"/>
  <c r="X13" i="7"/>
  <c r="X26" i="7" s="1"/>
  <c r="W13" i="7"/>
  <c r="W26" i="7" s="1"/>
  <c r="W45" i="7" s="1"/>
  <c r="V13" i="7"/>
  <c r="U13" i="7"/>
  <c r="U26" i="7" s="1"/>
  <c r="U45" i="7" s="1"/>
  <c r="T13" i="7"/>
  <c r="S13" i="7"/>
  <c r="R13" i="7"/>
  <c r="R26" i="7" s="1"/>
  <c r="Q13" i="7"/>
  <c r="Q26" i="7" s="1"/>
  <c r="Q45" i="7" s="1"/>
  <c r="P13" i="7"/>
  <c r="P26" i="7" s="1"/>
  <c r="O13" i="7"/>
  <c r="O26" i="7" s="1"/>
  <c r="O45" i="7" s="1"/>
  <c r="N13" i="7"/>
  <c r="M13" i="7"/>
  <c r="M26" i="7" s="1"/>
  <c r="M45" i="7" s="1"/>
  <c r="L13" i="7"/>
  <c r="K13" i="7"/>
  <c r="J13" i="7"/>
  <c r="J26" i="7" s="1"/>
  <c r="I13" i="7"/>
  <c r="H13" i="7"/>
  <c r="H26" i="7" s="1"/>
  <c r="H45" i="7" s="1"/>
  <c r="G13" i="7"/>
  <c r="G26" i="7" s="1"/>
  <c r="G45" i="7" s="1"/>
  <c r="F13" i="7"/>
  <c r="E13" i="7"/>
  <c r="E26" i="7" s="1"/>
  <c r="E45" i="7" s="1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T45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U26" i="8"/>
  <c r="E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W45" i="8" s="1"/>
  <c r="V13" i="8"/>
  <c r="U13" i="8"/>
  <c r="T13" i="8"/>
  <c r="T26" i="8" s="1"/>
  <c r="S13" i="8"/>
  <c r="S26" i="8" s="1"/>
  <c r="R13" i="8"/>
  <c r="R26" i="8" s="1"/>
  <c r="Q13" i="8"/>
  <c r="Q26" i="8" s="1"/>
  <c r="P13" i="8"/>
  <c r="O13" i="8"/>
  <c r="O26" i="8" s="1"/>
  <c r="O45" i="8" s="1"/>
  <c r="N13" i="8"/>
  <c r="M13" i="8"/>
  <c r="M26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G13" i="8"/>
  <c r="G26" i="8" s="1"/>
  <c r="G45" i="8" s="1"/>
  <c r="F13" i="8"/>
  <c r="F26" i="8" s="1"/>
  <c r="F45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AA45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O26" i="9"/>
  <c r="O45" i="9" s="1"/>
  <c r="L26" i="9"/>
  <c r="L45" i="9" s="1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R13" i="9"/>
  <c r="Q13" i="9"/>
  <c r="Q26" i="9" s="1"/>
  <c r="P13" i="9"/>
  <c r="O13" i="9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G13" i="9"/>
  <c r="G26" i="9" s="1"/>
  <c r="G45" i="9" s="1"/>
  <c r="F13" i="9"/>
  <c r="F26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L37" i="10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D44" i="10" s="1"/>
  <c r="C37" i="10"/>
  <c r="C44" i="10" s="1"/>
  <c r="L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V13" i="10"/>
  <c r="V26" i="10" s="1"/>
  <c r="U13" i="10"/>
  <c r="T13" i="10"/>
  <c r="T26" i="10" s="1"/>
  <c r="S13" i="10"/>
  <c r="S26" i="10" s="1"/>
  <c r="S45" i="10" s="1"/>
  <c r="R13" i="10"/>
  <c r="R26" i="10" s="1"/>
  <c r="Q13" i="10"/>
  <c r="Q26" i="10" s="1"/>
  <c r="P13" i="10"/>
  <c r="O13" i="10"/>
  <c r="O26" i="10" s="1"/>
  <c r="N13" i="10"/>
  <c r="N26" i="10" s="1"/>
  <c r="M13" i="10"/>
  <c r="L13" i="10"/>
  <c r="K13" i="10"/>
  <c r="K26" i="10" s="1"/>
  <c r="K45" i="10" s="1"/>
  <c r="J13" i="10"/>
  <c r="J26" i="10" s="1"/>
  <c r="I13" i="10"/>
  <c r="I26" i="10" s="1"/>
  <c r="H13" i="10"/>
  <c r="G13" i="10"/>
  <c r="F13" i="10"/>
  <c r="F26" i="10" s="1"/>
  <c r="E13" i="10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V44" i="11" s="1"/>
  <c r="U37" i="11"/>
  <c r="T37" i="11"/>
  <c r="T44" i="11" s="1"/>
  <c r="S37" i="11"/>
  <c r="S44" i="11" s="1"/>
  <c r="R37" i="11"/>
  <c r="R44" i="11" s="1"/>
  <c r="Q37" i="1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D37" i="11"/>
  <c r="D44" i="11" s="1"/>
  <c r="C37" i="11"/>
  <c r="C44" i="11" s="1"/>
  <c r="L26" i="11"/>
  <c r="L45" i="11" s="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S13" i="11"/>
  <c r="S26" i="11" s="1"/>
  <c r="S45" i="11" s="1"/>
  <c r="R13" i="11"/>
  <c r="Q13" i="11"/>
  <c r="Q26" i="11" s="1"/>
  <c r="P13" i="11"/>
  <c r="O13" i="11"/>
  <c r="O26" i="11" s="1"/>
  <c r="N13" i="11"/>
  <c r="N26" i="11" s="1"/>
  <c r="N45" i="11" s="1"/>
  <c r="M13" i="11"/>
  <c r="L13" i="11"/>
  <c r="K13" i="11"/>
  <c r="K26" i="11" s="1"/>
  <c r="J13" i="11"/>
  <c r="I13" i="11"/>
  <c r="I26" i="11" s="1"/>
  <c r="H13" i="11"/>
  <c r="G13" i="11"/>
  <c r="F13" i="11"/>
  <c r="F26" i="11" s="1"/>
  <c r="F45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T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W26" i="12"/>
  <c r="W45" i="12" s="1"/>
  <c r="T26" i="12"/>
  <c r="T45" i="12" s="1"/>
  <c r="AA25" i="12"/>
  <c r="Y25" i="12"/>
  <c r="X25" i="12"/>
  <c r="W25" i="12"/>
  <c r="V25" i="12"/>
  <c r="U25" i="12"/>
  <c r="T25" i="12"/>
  <c r="S25" i="12"/>
  <c r="R25" i="12"/>
  <c r="Q25" i="12"/>
  <c r="P25" i="12"/>
  <c r="P26" i="12" s="1"/>
  <c r="P45" i="12" s="1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V13" i="12"/>
  <c r="V26" i="12" s="1"/>
  <c r="V45" i="12" s="1"/>
  <c r="U13" i="12"/>
  <c r="U26" i="12" s="1"/>
  <c r="T13" i="12"/>
  <c r="S13" i="12"/>
  <c r="S26" i="12" s="1"/>
  <c r="S45" i="12" s="1"/>
  <c r="R13" i="12"/>
  <c r="R26" i="12" s="1"/>
  <c r="Q13" i="12"/>
  <c r="P13" i="12"/>
  <c r="O13" i="12"/>
  <c r="O26" i="12" s="1"/>
  <c r="O45" i="12" s="1"/>
  <c r="N13" i="12"/>
  <c r="N26" i="12" s="1"/>
  <c r="N45" i="12" s="1"/>
  <c r="M13" i="12"/>
  <c r="M26" i="12" s="1"/>
  <c r="L13" i="12"/>
  <c r="L26" i="12" s="1"/>
  <c r="L45" i="12" s="1"/>
  <c r="K13" i="12"/>
  <c r="K26" i="12" s="1"/>
  <c r="K45" i="12" s="1"/>
  <c r="J13" i="12"/>
  <c r="J26" i="12" s="1"/>
  <c r="I13" i="12"/>
  <c r="H13" i="12"/>
  <c r="H26" i="12" s="1"/>
  <c r="H45" i="12" s="1"/>
  <c r="G13" i="12"/>
  <c r="G26" i="12" s="1"/>
  <c r="G45" i="12" s="1"/>
  <c r="F13" i="12"/>
  <c r="F26" i="12" s="1"/>
  <c r="F45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Y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Q13" i="13"/>
  <c r="P13" i="13"/>
  <c r="O13" i="13"/>
  <c r="O26" i="13" s="1"/>
  <c r="N13" i="13"/>
  <c r="N26" i="13" s="1"/>
  <c r="M13" i="13"/>
  <c r="M26" i="13" s="1"/>
  <c r="L13" i="13"/>
  <c r="L26" i="13" s="1"/>
  <c r="K13" i="13"/>
  <c r="J13" i="13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D26" i="13" s="1"/>
  <c r="D45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W26" i="14"/>
  <c r="G26" i="14"/>
  <c r="G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V26" i="14" s="1"/>
  <c r="V45" i="14" s="1"/>
  <c r="U13" i="14"/>
  <c r="T13" i="14"/>
  <c r="T26" i="14" s="1"/>
  <c r="S13" i="14"/>
  <c r="R13" i="14"/>
  <c r="R26" i="14" s="1"/>
  <c r="R45" i="14" s="1"/>
  <c r="Q13" i="14"/>
  <c r="Q26" i="14" s="1"/>
  <c r="P13" i="14"/>
  <c r="O13" i="14"/>
  <c r="O26" i="14" s="1"/>
  <c r="N13" i="14"/>
  <c r="N26" i="14" s="1"/>
  <c r="N45" i="14" s="1"/>
  <c r="M13" i="14"/>
  <c r="L13" i="14"/>
  <c r="L26" i="14" s="1"/>
  <c r="K13" i="14"/>
  <c r="J13" i="14"/>
  <c r="J26" i="14" s="1"/>
  <c r="J45" i="14" s="1"/>
  <c r="I13" i="14"/>
  <c r="I26" i="14" s="1"/>
  <c r="H13" i="14"/>
  <c r="H26" i="14" s="1"/>
  <c r="H45" i="14" s="1"/>
  <c r="G13" i="14"/>
  <c r="F13" i="14"/>
  <c r="F26" i="14" s="1"/>
  <c r="F45" i="14" s="1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V45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G37" i="15"/>
  <c r="G44" i="15" s="1"/>
  <c r="F37" i="15"/>
  <c r="F44" i="15" s="1"/>
  <c r="E37" i="15"/>
  <c r="D37" i="15"/>
  <c r="D44" i="15" s="1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O26" i="15" s="1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S13" i="15"/>
  <c r="R13" i="15"/>
  <c r="Q13" i="15"/>
  <c r="Q26" i="15" s="1"/>
  <c r="Q45" i="15" s="1"/>
  <c r="P13" i="15"/>
  <c r="P26" i="15" s="1"/>
  <c r="P45" i="15" s="1"/>
  <c r="O13" i="15"/>
  <c r="N13" i="15"/>
  <c r="N26" i="15" s="1"/>
  <c r="M13" i="15"/>
  <c r="M26" i="15" s="1"/>
  <c r="L13" i="15"/>
  <c r="L26" i="15" s="1"/>
  <c r="K13" i="15"/>
  <c r="J13" i="15"/>
  <c r="J26" i="15" s="1"/>
  <c r="J45" i="15" s="1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D26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X26" i="16"/>
  <c r="G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W26" i="16" s="1"/>
  <c r="V13" i="16"/>
  <c r="V26" i="16" s="1"/>
  <c r="U13" i="16"/>
  <c r="T13" i="16"/>
  <c r="S13" i="16"/>
  <c r="S26" i="16" s="1"/>
  <c r="R13" i="16"/>
  <c r="R26" i="16" s="1"/>
  <c r="Q13" i="16"/>
  <c r="P13" i="16"/>
  <c r="P26" i="16" s="1"/>
  <c r="P45" i="16" s="1"/>
  <c r="O13" i="16"/>
  <c r="O26" i="16" s="1"/>
  <c r="N13" i="16"/>
  <c r="N26" i="16" s="1"/>
  <c r="M13" i="16"/>
  <c r="L13" i="16"/>
  <c r="K13" i="16"/>
  <c r="K26" i="16" s="1"/>
  <c r="J13" i="16"/>
  <c r="J26" i="16" s="1"/>
  <c r="I13" i="16"/>
  <c r="H13" i="16"/>
  <c r="H26" i="16" s="1"/>
  <c r="H45" i="16" s="1"/>
  <c r="G13" i="16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S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S37" i="17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X26" i="17"/>
  <c r="I26" i="17"/>
  <c r="I45" i="17" s="1"/>
  <c r="H26" i="17"/>
  <c r="H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W13" i="17"/>
  <c r="W26" i="17" s="1"/>
  <c r="V13" i="17"/>
  <c r="U13" i="17"/>
  <c r="T13" i="17"/>
  <c r="T26" i="17" s="1"/>
  <c r="S13" i="17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M13" i="17"/>
  <c r="L13" i="17"/>
  <c r="L26" i="17" s="1"/>
  <c r="K13" i="17"/>
  <c r="J13" i="17"/>
  <c r="J26" i="17" s="1"/>
  <c r="I13" i="17"/>
  <c r="H13" i="17"/>
  <c r="G13" i="17"/>
  <c r="G26" i="17" s="1"/>
  <c r="F13" i="17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C44" i="18" s="1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T37" i="18"/>
  <c r="T44" i="18" s="1"/>
  <c r="S37" i="18"/>
  <c r="S44" i="18" s="1"/>
  <c r="R37" i="18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E44" i="18" s="1"/>
  <c r="D37" i="18"/>
  <c r="D44" i="18" s="1"/>
  <c r="C37" i="18"/>
  <c r="Q26" i="18"/>
  <c r="O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X45" i="18" s="1"/>
  <c r="Z45" i="18" s="1"/>
  <c r="W13" i="18"/>
  <c r="W26" i="18" s="1"/>
  <c r="V13" i="18"/>
  <c r="V26" i="18" s="1"/>
  <c r="U13" i="18"/>
  <c r="U26" i="18" s="1"/>
  <c r="T13" i="18"/>
  <c r="S13" i="18"/>
  <c r="S26" i="18" s="1"/>
  <c r="R13" i="18"/>
  <c r="R26" i="18" s="1"/>
  <c r="Q13" i="18"/>
  <c r="P13" i="18"/>
  <c r="O13" i="18"/>
  <c r="N13" i="18"/>
  <c r="N26" i="18" s="1"/>
  <c r="M13" i="18"/>
  <c r="M26" i="18" s="1"/>
  <c r="L13" i="18"/>
  <c r="K13" i="18"/>
  <c r="K26" i="18" s="1"/>
  <c r="J13" i="18"/>
  <c r="J26" i="18" s="1"/>
  <c r="I13" i="18"/>
  <c r="H13" i="18"/>
  <c r="G13" i="18"/>
  <c r="G26" i="18" s="1"/>
  <c r="F13" i="18"/>
  <c r="F26" i="18" s="1"/>
  <c r="E13" i="18"/>
  <c r="E26" i="18" s="1"/>
  <c r="D13" i="18"/>
  <c r="C13" i="18"/>
  <c r="C26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E37" i="19"/>
  <c r="E44" i="19" s="1"/>
  <c r="D37" i="19"/>
  <c r="C37" i="19"/>
  <c r="C44" i="19" s="1"/>
  <c r="V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U13" i="19"/>
  <c r="U26" i="19" s="1"/>
  <c r="T13" i="19"/>
  <c r="T26" i="19" s="1"/>
  <c r="S13" i="19"/>
  <c r="R13" i="19"/>
  <c r="R26" i="19" s="1"/>
  <c r="R45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W44" i="20"/>
  <c r="L44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D44" i="20" s="1"/>
  <c r="C43" i="20"/>
  <c r="AA37" i="20"/>
  <c r="Y37" i="20"/>
  <c r="X37" i="20"/>
  <c r="Z37" i="20" s="1"/>
  <c r="W37" i="20"/>
  <c r="V37" i="20"/>
  <c r="V44" i="20" s="1"/>
  <c r="U37" i="20"/>
  <c r="U44" i="20" s="1"/>
  <c r="U45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H37" i="20"/>
  <c r="G37" i="20"/>
  <c r="G44" i="20" s="1"/>
  <c r="F37" i="20"/>
  <c r="E37" i="20"/>
  <c r="D37" i="20"/>
  <c r="C37" i="20"/>
  <c r="C44" i="20" s="1"/>
  <c r="N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V13" i="20"/>
  <c r="V26" i="20" s="1"/>
  <c r="U13" i="20"/>
  <c r="U26" i="20" s="1"/>
  <c r="T13" i="20"/>
  <c r="T26" i="20" s="1"/>
  <c r="T45" i="20" s="1"/>
  <c r="S13" i="20"/>
  <c r="S26" i="20" s="1"/>
  <c r="R13" i="20"/>
  <c r="R26" i="20" s="1"/>
  <c r="Q13" i="20"/>
  <c r="Q26" i="20" s="1"/>
  <c r="P13" i="20"/>
  <c r="O13" i="20"/>
  <c r="N13" i="20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N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I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V26" i="22"/>
  <c r="N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G13" i="22"/>
  <c r="G26" i="22" s="1"/>
  <c r="F13" i="22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Q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R13" i="23"/>
  <c r="R26" i="23" s="1"/>
  <c r="Q13" i="23"/>
  <c r="P13" i="23"/>
  <c r="O13" i="23"/>
  <c r="O26" i="23" s="1"/>
  <c r="N13" i="23"/>
  <c r="N26" i="23" s="1"/>
  <c r="N45" i="23" s="1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G13" i="23"/>
  <c r="G26" i="23" s="1"/>
  <c r="G45" i="23" s="1"/>
  <c r="F13" i="23"/>
  <c r="F26" i="23" s="1"/>
  <c r="F45" i="23" s="1"/>
  <c r="E13" i="23"/>
  <c r="E26" i="23" s="1"/>
  <c r="D13" i="23"/>
  <c r="D26" i="23" s="1"/>
  <c r="C13" i="23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Z13" i="24" s="1"/>
  <c r="X13" i="24"/>
  <c r="W13" i="24"/>
  <c r="W26" i="24" s="1"/>
  <c r="V13" i="24"/>
  <c r="V26" i="24" s="1"/>
  <c r="V45" i="24" s="1"/>
  <c r="U13" i="24"/>
  <c r="U26" i="24" s="1"/>
  <c r="T13" i="24"/>
  <c r="T26" i="24" s="1"/>
  <c r="S13" i="24"/>
  <c r="S26" i="24" s="1"/>
  <c r="R13" i="24"/>
  <c r="R26" i="24" s="1"/>
  <c r="Q13" i="24"/>
  <c r="Q26" i="24" s="1"/>
  <c r="Q45" i="24" s="1"/>
  <c r="P13" i="24"/>
  <c r="O13" i="24"/>
  <c r="O26" i="24" s="1"/>
  <c r="N13" i="24"/>
  <c r="N26" i="24" s="1"/>
  <c r="N45" i="24" s="1"/>
  <c r="M13" i="24"/>
  <c r="M26" i="24" s="1"/>
  <c r="L13" i="24"/>
  <c r="L26" i="24" s="1"/>
  <c r="K13" i="24"/>
  <c r="K26" i="24" s="1"/>
  <c r="J13" i="24"/>
  <c r="J26" i="24" s="1"/>
  <c r="I13" i="24"/>
  <c r="I26" i="24" s="1"/>
  <c r="I45" i="24" s="1"/>
  <c r="H13" i="24"/>
  <c r="G13" i="24"/>
  <c r="G26" i="24" s="1"/>
  <c r="F13" i="24"/>
  <c r="F26" i="24" s="1"/>
  <c r="F45" i="24" s="1"/>
  <c r="E13" i="24"/>
  <c r="E26" i="24" s="1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O13" i="1"/>
  <c r="O26" i="1" s="1"/>
  <c r="O45" i="1" s="1"/>
  <c r="N13" i="1"/>
  <c r="N26" i="1" s="1"/>
  <c r="N45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G13" i="1"/>
  <c r="G26" i="1" s="1"/>
  <c r="F13" i="1"/>
  <c r="F26" i="1" s="1"/>
  <c r="F45" i="1" s="1"/>
  <c r="E13" i="1"/>
  <c r="E26" i="1" s="1"/>
  <c r="D13" i="1"/>
  <c r="D26" i="1" s="1"/>
  <c r="C13" i="1"/>
  <c r="C26" i="1" s="1"/>
  <c r="D45" i="23" l="1"/>
  <c r="L45" i="23"/>
  <c r="T45" i="23"/>
  <c r="N45" i="22"/>
  <c r="J45" i="5"/>
  <c r="R45" i="5"/>
  <c r="D45" i="1"/>
  <c r="Y26" i="24"/>
  <c r="Y45" i="24" s="1"/>
  <c r="J45" i="22"/>
  <c r="R45" i="22"/>
  <c r="AA45" i="22"/>
  <c r="E45" i="22"/>
  <c r="M45" i="22"/>
  <c r="U45" i="22"/>
  <c r="Y26" i="18"/>
  <c r="Y45" i="18" s="1"/>
  <c r="C45" i="1"/>
  <c r="E44" i="1"/>
  <c r="M44" i="1"/>
  <c r="U44" i="1"/>
  <c r="H26" i="24"/>
  <c r="H45" i="24" s="1"/>
  <c r="P26" i="24"/>
  <c r="P45" i="24" s="1"/>
  <c r="X26" i="24"/>
  <c r="C45" i="22"/>
  <c r="K45" i="22"/>
  <c r="S45" i="22"/>
  <c r="J45" i="21"/>
  <c r="R45" i="21"/>
  <c r="AA45" i="21"/>
  <c r="AA45" i="20"/>
  <c r="L45" i="13"/>
  <c r="T45" i="13"/>
  <c r="C44" i="5"/>
  <c r="K44" i="5"/>
  <c r="S44" i="5"/>
  <c r="J45" i="1"/>
  <c r="H26" i="1"/>
  <c r="H45" i="1" s="1"/>
  <c r="P26" i="1"/>
  <c r="P45" i="1" s="1"/>
  <c r="X26" i="1"/>
  <c r="D45" i="22"/>
  <c r="L45" i="22"/>
  <c r="T45" i="22"/>
  <c r="S45" i="20"/>
  <c r="C45" i="18"/>
  <c r="F26" i="17"/>
  <c r="N26" i="17"/>
  <c r="V26" i="17"/>
  <c r="N45" i="16"/>
  <c r="D45" i="15"/>
  <c r="L45" i="15"/>
  <c r="T45" i="15"/>
  <c r="I45" i="14"/>
  <c r="D45" i="12"/>
  <c r="G44" i="11"/>
  <c r="O44" i="11"/>
  <c r="O45" i="11" s="1"/>
  <c r="W44" i="11"/>
  <c r="W45" i="11" s="1"/>
  <c r="D45" i="8"/>
  <c r="Z13" i="1"/>
  <c r="J45" i="24"/>
  <c r="R45" i="24"/>
  <c r="AA45" i="24"/>
  <c r="Z25" i="24"/>
  <c r="E44" i="24"/>
  <c r="E45" i="24" s="1"/>
  <c r="M44" i="24"/>
  <c r="M45" i="24" s="1"/>
  <c r="U44" i="24"/>
  <c r="U45" i="24" s="1"/>
  <c r="F45" i="22"/>
  <c r="V45" i="22"/>
  <c r="N45" i="20"/>
  <c r="R45" i="1"/>
  <c r="AA45" i="1"/>
  <c r="Z25" i="1"/>
  <c r="C45" i="24"/>
  <c r="K45" i="24"/>
  <c r="S45" i="24"/>
  <c r="H26" i="23"/>
  <c r="H45" i="23" s="1"/>
  <c r="P26" i="23"/>
  <c r="P45" i="23" s="1"/>
  <c r="M45" i="20"/>
  <c r="T45" i="11"/>
  <c r="Y45" i="3"/>
  <c r="K45" i="1"/>
  <c r="S45" i="1"/>
  <c r="D45" i="24"/>
  <c r="L45" i="24"/>
  <c r="T45" i="24"/>
  <c r="R45" i="23"/>
  <c r="Z13" i="23"/>
  <c r="F45" i="21"/>
  <c r="V45" i="21"/>
  <c r="V45" i="20"/>
  <c r="Z50" i="20"/>
  <c r="H45" i="19"/>
  <c r="P45" i="19"/>
  <c r="X26" i="19"/>
  <c r="X45" i="19" s="1"/>
  <c r="Z13" i="19"/>
  <c r="L45" i="14"/>
  <c r="T45" i="14"/>
  <c r="M45" i="8"/>
  <c r="L45" i="1"/>
  <c r="T45" i="1"/>
  <c r="Y26" i="1"/>
  <c r="Z43" i="24"/>
  <c r="C26" i="23"/>
  <c r="C45" i="23" s="1"/>
  <c r="K26" i="23"/>
  <c r="K45" i="23" s="1"/>
  <c r="S26" i="23"/>
  <c r="S45" i="23" s="1"/>
  <c r="AA26" i="23"/>
  <c r="AA45" i="23" s="1"/>
  <c r="E45" i="23"/>
  <c r="M45" i="23"/>
  <c r="U45" i="23"/>
  <c r="Z37" i="19"/>
  <c r="X44" i="19"/>
  <c r="R45" i="17"/>
  <c r="V45" i="17"/>
  <c r="Z43" i="12"/>
  <c r="G44" i="10"/>
  <c r="O44" i="10"/>
  <c r="W44" i="10"/>
  <c r="Z44" i="21"/>
  <c r="Z43" i="21"/>
  <c r="K45" i="20"/>
  <c r="C26" i="20"/>
  <c r="C45" i="20" s="1"/>
  <c r="F44" i="19"/>
  <c r="F45" i="19" s="1"/>
  <c r="N44" i="19"/>
  <c r="N45" i="19" s="1"/>
  <c r="H26" i="18"/>
  <c r="H45" i="18" s="1"/>
  <c r="P26" i="18"/>
  <c r="P45" i="18" s="1"/>
  <c r="J44" i="18"/>
  <c r="J45" i="18" s="1"/>
  <c r="R44" i="18"/>
  <c r="Z37" i="18"/>
  <c r="E26" i="17"/>
  <c r="E45" i="17" s="1"/>
  <c r="M26" i="17"/>
  <c r="M45" i="17" s="1"/>
  <c r="U26" i="17"/>
  <c r="U45" i="17" s="1"/>
  <c r="D26" i="16"/>
  <c r="D45" i="16" s="1"/>
  <c r="L26" i="16"/>
  <c r="L45" i="16" s="1"/>
  <c r="T26" i="16"/>
  <c r="T45" i="16" s="1"/>
  <c r="Z13" i="15"/>
  <c r="Y26" i="15"/>
  <c r="Q26" i="13"/>
  <c r="Q45" i="13" s="1"/>
  <c r="E44" i="11"/>
  <c r="E45" i="11" s="1"/>
  <c r="M44" i="11"/>
  <c r="U44" i="11"/>
  <c r="E44" i="10"/>
  <c r="M44" i="10"/>
  <c r="U44" i="10"/>
  <c r="Q45" i="8"/>
  <c r="AA44" i="8"/>
  <c r="C26" i="7"/>
  <c r="C45" i="7" s="1"/>
  <c r="K26" i="7"/>
  <c r="S26" i="7"/>
  <c r="AA26" i="7"/>
  <c r="AA45" i="7" s="1"/>
  <c r="I45" i="5"/>
  <c r="Q45" i="5"/>
  <c r="F26" i="3"/>
  <c r="F45" i="3" s="1"/>
  <c r="N26" i="3"/>
  <c r="N45" i="3" s="1"/>
  <c r="V26" i="3"/>
  <c r="V45" i="3" s="1"/>
  <c r="I26" i="2"/>
  <c r="Q26" i="2"/>
  <c r="Q45" i="2" s="1"/>
  <c r="Y26" i="2"/>
  <c r="Y45" i="2" s="1"/>
  <c r="L45" i="20"/>
  <c r="E44" i="20"/>
  <c r="E45" i="20" s="1"/>
  <c r="W45" i="19"/>
  <c r="I26" i="18"/>
  <c r="E26" i="16"/>
  <c r="E45" i="16" s="1"/>
  <c r="M26" i="16"/>
  <c r="M45" i="16" s="1"/>
  <c r="U26" i="16"/>
  <c r="U45" i="16" s="1"/>
  <c r="C26" i="15"/>
  <c r="C45" i="15" s="1"/>
  <c r="K26" i="15"/>
  <c r="K45" i="15" s="1"/>
  <c r="S26" i="15"/>
  <c r="S45" i="15" s="1"/>
  <c r="AA26" i="15"/>
  <c r="AA45" i="15" s="1"/>
  <c r="C26" i="13"/>
  <c r="C45" i="13" s="1"/>
  <c r="K26" i="13"/>
  <c r="K45" i="13" s="1"/>
  <c r="S26" i="13"/>
  <c r="S45" i="13" s="1"/>
  <c r="AA26" i="13"/>
  <c r="AA45" i="13" s="1"/>
  <c r="AA44" i="13"/>
  <c r="Z44" i="12"/>
  <c r="E26" i="11"/>
  <c r="M26" i="11"/>
  <c r="U26" i="11"/>
  <c r="E26" i="10"/>
  <c r="E45" i="10" s="1"/>
  <c r="M26" i="10"/>
  <c r="U26" i="10"/>
  <c r="U45" i="10" s="1"/>
  <c r="G45" i="10"/>
  <c r="M45" i="9"/>
  <c r="J45" i="8"/>
  <c r="R45" i="8"/>
  <c r="C44" i="8"/>
  <c r="K44" i="8"/>
  <c r="S44" i="8"/>
  <c r="D26" i="7"/>
  <c r="D45" i="7" s="1"/>
  <c r="L26" i="7"/>
  <c r="L45" i="7" s="1"/>
  <c r="T26" i="7"/>
  <c r="T45" i="7" s="1"/>
  <c r="F26" i="6"/>
  <c r="N26" i="6"/>
  <c r="N45" i="6" s="1"/>
  <c r="V26" i="6"/>
  <c r="V45" i="6" s="1"/>
  <c r="AA44" i="5"/>
  <c r="AA45" i="5" s="1"/>
  <c r="J45" i="2"/>
  <c r="AA26" i="2"/>
  <c r="F44" i="2"/>
  <c r="N44" i="2"/>
  <c r="V44" i="2"/>
  <c r="F44" i="20"/>
  <c r="F45" i="20" s="1"/>
  <c r="Z25" i="19"/>
  <c r="K45" i="18"/>
  <c r="S45" i="18"/>
  <c r="E45" i="15"/>
  <c r="M45" i="15"/>
  <c r="E44" i="15"/>
  <c r="M45" i="13"/>
  <c r="U45" i="13"/>
  <c r="AA44" i="12"/>
  <c r="AA45" i="12" s="1"/>
  <c r="W45" i="9"/>
  <c r="C44" i="9"/>
  <c r="K44" i="9"/>
  <c r="L45" i="8"/>
  <c r="F26" i="4"/>
  <c r="F45" i="4" s="1"/>
  <c r="N26" i="4"/>
  <c r="N45" i="4" s="1"/>
  <c r="V26" i="4"/>
  <c r="V45" i="4" s="1"/>
  <c r="AA44" i="3"/>
  <c r="O26" i="20"/>
  <c r="O45" i="20" s="1"/>
  <c r="W26" i="20"/>
  <c r="W45" i="20" s="1"/>
  <c r="M44" i="14"/>
  <c r="U44" i="14"/>
  <c r="V45" i="13"/>
  <c r="E44" i="13"/>
  <c r="C45" i="12"/>
  <c r="H26" i="9"/>
  <c r="H45" i="9" s="1"/>
  <c r="P26" i="9"/>
  <c r="P45" i="9" s="1"/>
  <c r="F26" i="7"/>
  <c r="F45" i="7" s="1"/>
  <c r="N26" i="7"/>
  <c r="N45" i="7" s="1"/>
  <c r="V26" i="7"/>
  <c r="V45" i="7" s="1"/>
  <c r="AA44" i="6"/>
  <c r="D45" i="5"/>
  <c r="L45" i="5"/>
  <c r="T45" i="5"/>
  <c r="G45" i="4"/>
  <c r="O45" i="4"/>
  <c r="W45" i="4"/>
  <c r="Z44" i="4"/>
  <c r="J45" i="3"/>
  <c r="R45" i="3"/>
  <c r="AA26" i="3"/>
  <c r="AA45" i="3" s="1"/>
  <c r="C44" i="3"/>
  <c r="K44" i="3"/>
  <c r="S44" i="3"/>
  <c r="S45" i="3" s="1"/>
  <c r="I45" i="2"/>
  <c r="Z44" i="2"/>
  <c r="E45" i="21"/>
  <c r="M45" i="21"/>
  <c r="P26" i="20"/>
  <c r="P45" i="20" s="1"/>
  <c r="H44" i="20"/>
  <c r="H45" i="20" s="1"/>
  <c r="C45" i="19"/>
  <c r="K45" i="19"/>
  <c r="AA45" i="19"/>
  <c r="E45" i="18"/>
  <c r="M45" i="18"/>
  <c r="U45" i="18"/>
  <c r="F44" i="18"/>
  <c r="F45" i="18" s="1"/>
  <c r="N44" i="18"/>
  <c r="N45" i="18" s="1"/>
  <c r="V44" i="18"/>
  <c r="V45" i="18" s="1"/>
  <c r="J45" i="17"/>
  <c r="F44" i="16"/>
  <c r="F45" i="16" s="1"/>
  <c r="V44" i="16"/>
  <c r="V45" i="16" s="1"/>
  <c r="G26" i="15"/>
  <c r="U45" i="12"/>
  <c r="I45" i="11"/>
  <c r="Q45" i="11"/>
  <c r="Y45" i="11"/>
  <c r="H26" i="11"/>
  <c r="H45" i="11" s="1"/>
  <c r="P26" i="11"/>
  <c r="P45" i="11" s="1"/>
  <c r="I45" i="10"/>
  <c r="Q45" i="10"/>
  <c r="Y45" i="10"/>
  <c r="H26" i="10"/>
  <c r="P26" i="10"/>
  <c r="P45" i="10" s="1"/>
  <c r="I45" i="9"/>
  <c r="Q45" i="9"/>
  <c r="Z13" i="9"/>
  <c r="N26" i="8"/>
  <c r="N45" i="8" s="1"/>
  <c r="V26" i="8"/>
  <c r="V45" i="8" s="1"/>
  <c r="J45" i="6"/>
  <c r="R45" i="6"/>
  <c r="AA45" i="6"/>
  <c r="C44" i="6"/>
  <c r="K44" i="6"/>
  <c r="S44" i="6"/>
  <c r="I45" i="4"/>
  <c r="F26" i="2"/>
  <c r="N26" i="2"/>
  <c r="V26" i="2"/>
  <c r="AA44" i="2"/>
  <c r="C45" i="21"/>
  <c r="K45" i="21"/>
  <c r="S45" i="21"/>
  <c r="R45" i="20"/>
  <c r="T45" i="19"/>
  <c r="S26" i="19"/>
  <c r="S45" i="19" s="1"/>
  <c r="D44" i="19"/>
  <c r="D45" i="19" s="1"/>
  <c r="L44" i="19"/>
  <c r="L45" i="19" s="1"/>
  <c r="T44" i="19"/>
  <c r="F44" i="17"/>
  <c r="F45" i="17" s="1"/>
  <c r="N44" i="17"/>
  <c r="N45" i="17" s="1"/>
  <c r="J45" i="16"/>
  <c r="R45" i="16"/>
  <c r="I26" i="16"/>
  <c r="I45" i="16" s="1"/>
  <c r="Q26" i="16"/>
  <c r="Q45" i="16" s="1"/>
  <c r="Y26" i="16"/>
  <c r="Y45" i="16" s="1"/>
  <c r="G45" i="16"/>
  <c r="O45" i="16"/>
  <c r="W45" i="16"/>
  <c r="U45" i="15"/>
  <c r="P26" i="14"/>
  <c r="P45" i="14" s="1"/>
  <c r="E44" i="12"/>
  <c r="E45" i="12" s="1"/>
  <c r="M44" i="12"/>
  <c r="K45" i="11"/>
  <c r="J45" i="9"/>
  <c r="F26" i="5"/>
  <c r="F45" i="5" s="1"/>
  <c r="N26" i="5"/>
  <c r="N45" i="5" s="1"/>
  <c r="V26" i="5"/>
  <c r="V45" i="5" s="1"/>
  <c r="AA44" i="4"/>
  <c r="G45" i="2"/>
  <c r="O45" i="2"/>
  <c r="W45" i="2"/>
  <c r="C44" i="2"/>
  <c r="K44" i="2"/>
  <c r="S44" i="2"/>
  <c r="D45" i="21"/>
  <c r="L45" i="21"/>
  <c r="T45" i="21"/>
  <c r="O45" i="21"/>
  <c r="M45" i="19"/>
  <c r="U45" i="19"/>
  <c r="D45" i="17"/>
  <c r="L45" i="17"/>
  <c r="T45" i="17"/>
  <c r="G45" i="17"/>
  <c r="O45" i="17"/>
  <c r="W45" i="17"/>
  <c r="C45" i="16"/>
  <c r="K45" i="16"/>
  <c r="S45" i="16"/>
  <c r="AA45" i="16"/>
  <c r="I45" i="15"/>
  <c r="Q45" i="14"/>
  <c r="P26" i="13"/>
  <c r="P45" i="13" s="1"/>
  <c r="J26" i="11"/>
  <c r="J45" i="11" s="1"/>
  <c r="R26" i="11"/>
  <c r="R45" i="11" s="1"/>
  <c r="C45" i="9"/>
  <c r="K45" i="9"/>
  <c r="S45" i="9"/>
  <c r="P26" i="8"/>
  <c r="J45" i="7"/>
  <c r="C44" i="7"/>
  <c r="K44" i="7"/>
  <c r="S44" i="7"/>
  <c r="S45" i="7" s="1"/>
  <c r="J45" i="4"/>
  <c r="R45" i="4"/>
  <c r="AA45" i="4"/>
  <c r="C44" i="4"/>
  <c r="K44" i="4"/>
  <c r="S44" i="4"/>
  <c r="X45" i="1"/>
  <c r="Z26" i="1"/>
  <c r="Y45" i="1"/>
  <c r="Z44" i="24"/>
  <c r="O45" i="23"/>
  <c r="H45" i="22"/>
  <c r="P45" i="22"/>
  <c r="X45" i="22"/>
  <c r="Z45" i="22" s="1"/>
  <c r="Z26" i="22"/>
  <c r="G45" i="21"/>
  <c r="W45" i="21"/>
  <c r="G45" i="20"/>
  <c r="E45" i="1"/>
  <c r="M45" i="1"/>
  <c r="U45" i="1"/>
  <c r="G45" i="1"/>
  <c r="G45" i="24"/>
  <c r="W45" i="24"/>
  <c r="Q45" i="23"/>
  <c r="V45" i="19"/>
  <c r="I45" i="1"/>
  <c r="O45" i="22"/>
  <c r="H45" i="21"/>
  <c r="P45" i="21"/>
  <c r="X45" i="21"/>
  <c r="Z45" i="21" s="1"/>
  <c r="Z26" i="21"/>
  <c r="X45" i="24"/>
  <c r="Z45" i="24" s="1"/>
  <c r="Z26" i="24"/>
  <c r="Q45" i="22"/>
  <c r="Z26" i="20"/>
  <c r="Q45" i="1"/>
  <c r="O45" i="24"/>
  <c r="X45" i="23"/>
  <c r="Z45" i="23" s="1"/>
  <c r="Z26" i="23"/>
  <c r="I45" i="23"/>
  <c r="Y45" i="23"/>
  <c r="G45" i="22"/>
  <c r="W45" i="22"/>
  <c r="U45" i="21"/>
  <c r="Z13" i="20"/>
  <c r="X44" i="20"/>
  <c r="R45" i="18"/>
  <c r="Q45" i="21"/>
  <c r="G45" i="18"/>
  <c r="H44" i="15"/>
  <c r="H45" i="15" s="1"/>
  <c r="X44" i="15"/>
  <c r="Z44" i="15" s="1"/>
  <c r="Z37" i="15"/>
  <c r="Z37" i="1"/>
  <c r="Z37" i="24"/>
  <c r="Z37" i="23"/>
  <c r="Z37" i="22"/>
  <c r="Z37" i="21"/>
  <c r="Z26" i="19"/>
  <c r="I44" i="19"/>
  <c r="I45" i="19" s="1"/>
  <c r="Q44" i="19"/>
  <c r="Q45" i="19" s="1"/>
  <c r="Y44" i="19"/>
  <c r="Y45" i="19" s="1"/>
  <c r="X45" i="17"/>
  <c r="X44" i="17"/>
  <c r="Z44" i="17" s="1"/>
  <c r="Z37" i="17"/>
  <c r="R26" i="15"/>
  <c r="R45" i="15" s="1"/>
  <c r="Y45" i="15"/>
  <c r="Z26" i="15"/>
  <c r="X45" i="15"/>
  <c r="Z45" i="15" s="1"/>
  <c r="E45" i="13"/>
  <c r="Y26" i="17"/>
  <c r="X45" i="12"/>
  <c r="Y45" i="21"/>
  <c r="W45" i="18"/>
  <c r="C26" i="17"/>
  <c r="C45" i="17" s="1"/>
  <c r="K26" i="17"/>
  <c r="K45" i="17" s="1"/>
  <c r="S26" i="17"/>
  <c r="S45" i="17" s="1"/>
  <c r="AA26" i="17"/>
  <c r="AA45" i="17" s="1"/>
  <c r="X44" i="16"/>
  <c r="Z44" i="16" s="1"/>
  <c r="Z37" i="16"/>
  <c r="Y45" i="14"/>
  <c r="I44" i="20"/>
  <c r="I45" i="20" s="1"/>
  <c r="Q44" i="20"/>
  <c r="Q45" i="20" s="1"/>
  <c r="Y44" i="20"/>
  <c r="Y45" i="20" s="1"/>
  <c r="D26" i="18"/>
  <c r="D45" i="18" s="1"/>
  <c r="L26" i="18"/>
  <c r="L45" i="18" s="1"/>
  <c r="T26" i="18"/>
  <c r="T45" i="18" s="1"/>
  <c r="I45" i="21"/>
  <c r="Z44" i="19"/>
  <c r="O45" i="18"/>
  <c r="Z13" i="22"/>
  <c r="Z13" i="21"/>
  <c r="Z26" i="18"/>
  <c r="I44" i="18"/>
  <c r="I45" i="18" s="1"/>
  <c r="Q44" i="18"/>
  <c r="Q45" i="18" s="1"/>
  <c r="G45" i="15"/>
  <c r="N45" i="15"/>
  <c r="X45" i="13"/>
  <c r="Z26" i="13"/>
  <c r="Y45" i="13"/>
  <c r="M45" i="12"/>
  <c r="Z25" i="11"/>
  <c r="X26" i="11"/>
  <c r="F45" i="10"/>
  <c r="N45" i="10"/>
  <c r="V45" i="10"/>
  <c r="L45" i="10"/>
  <c r="W45" i="14"/>
  <c r="F45" i="13"/>
  <c r="N45" i="13"/>
  <c r="O45" i="10"/>
  <c r="O45" i="15"/>
  <c r="X26" i="14"/>
  <c r="X44" i="14"/>
  <c r="Z44" i="14" s="1"/>
  <c r="Z37" i="14"/>
  <c r="I45" i="13"/>
  <c r="T45" i="10"/>
  <c r="E45" i="9"/>
  <c r="X44" i="8"/>
  <c r="Z44" i="8" s="1"/>
  <c r="Z37" i="8"/>
  <c r="Z13" i="14"/>
  <c r="O45" i="13"/>
  <c r="D45" i="11"/>
  <c r="H45" i="10"/>
  <c r="Z25" i="10"/>
  <c r="X26" i="10"/>
  <c r="W45" i="10"/>
  <c r="F45" i="9"/>
  <c r="N45" i="9"/>
  <c r="V45" i="9"/>
  <c r="H45" i="8"/>
  <c r="P45" i="8"/>
  <c r="Z25" i="8"/>
  <c r="X26" i="8"/>
  <c r="U45" i="8"/>
  <c r="C26" i="14"/>
  <c r="C45" i="14" s="1"/>
  <c r="K26" i="14"/>
  <c r="K45" i="14" s="1"/>
  <c r="S26" i="14"/>
  <c r="S45" i="14" s="1"/>
  <c r="AA26" i="14"/>
  <c r="AA45" i="14" s="1"/>
  <c r="O45" i="14"/>
  <c r="I26" i="12"/>
  <c r="I45" i="12" s="1"/>
  <c r="Q26" i="12"/>
  <c r="Q45" i="12" s="1"/>
  <c r="Y26" i="12"/>
  <c r="Y45" i="12" s="1"/>
  <c r="Z25" i="12"/>
  <c r="M45" i="11"/>
  <c r="U45" i="11"/>
  <c r="G45" i="11"/>
  <c r="J45" i="10"/>
  <c r="R45" i="10"/>
  <c r="Y26" i="9"/>
  <c r="Y45" i="9" s="1"/>
  <c r="Y26" i="8"/>
  <c r="Y45" i="8" s="1"/>
  <c r="Z13" i="8"/>
  <c r="J26" i="13"/>
  <c r="J45" i="13" s="1"/>
  <c r="R26" i="13"/>
  <c r="R45" i="13" s="1"/>
  <c r="J45" i="12"/>
  <c r="R45" i="12"/>
  <c r="E26" i="14"/>
  <c r="E45" i="14" s="1"/>
  <c r="M26" i="14"/>
  <c r="U26" i="14"/>
  <c r="U45" i="14" s="1"/>
  <c r="X44" i="13"/>
  <c r="Z44" i="13" s="1"/>
  <c r="Z37" i="13"/>
  <c r="E45" i="8"/>
  <c r="R45" i="7"/>
  <c r="Z37" i="12"/>
  <c r="Z37" i="11"/>
  <c r="Z37" i="10"/>
  <c r="K45" i="7"/>
  <c r="F45" i="6"/>
  <c r="F45" i="2"/>
  <c r="N45" i="2"/>
  <c r="V45" i="2"/>
  <c r="X44" i="7"/>
  <c r="Z44" i="7" s="1"/>
  <c r="Z37" i="7"/>
  <c r="X44" i="6"/>
  <c r="Z44" i="6" s="1"/>
  <c r="Z37" i="6"/>
  <c r="X44" i="9"/>
  <c r="Z44" i="9" s="1"/>
  <c r="Z37" i="9"/>
  <c r="H45" i="6"/>
  <c r="P45" i="6"/>
  <c r="Z26" i="6"/>
  <c r="H45" i="5"/>
  <c r="P45" i="5"/>
  <c r="X45" i="5"/>
  <c r="Z45" i="5" s="1"/>
  <c r="Z26" i="5"/>
  <c r="H45" i="4"/>
  <c r="P45" i="4"/>
  <c r="X45" i="4"/>
  <c r="Z45" i="4" s="1"/>
  <c r="Z26" i="4"/>
  <c r="H45" i="3"/>
  <c r="P45" i="3"/>
  <c r="X45" i="3"/>
  <c r="Z45" i="3" s="1"/>
  <c r="Z26" i="3"/>
  <c r="X45" i="2"/>
  <c r="Z45" i="2" s="1"/>
  <c r="Z26" i="2"/>
  <c r="R26" i="9"/>
  <c r="R45" i="9" s="1"/>
  <c r="Z50" i="8"/>
  <c r="P45" i="7"/>
  <c r="X45" i="7"/>
  <c r="Z45" i="7" s="1"/>
  <c r="Z26" i="7"/>
  <c r="C45" i="6"/>
  <c r="K45" i="6"/>
  <c r="S45" i="6"/>
  <c r="C45" i="5"/>
  <c r="K45" i="5"/>
  <c r="S45" i="5"/>
  <c r="C45" i="4"/>
  <c r="K45" i="4"/>
  <c r="S45" i="4"/>
  <c r="C45" i="3"/>
  <c r="K45" i="3"/>
  <c r="C45" i="2"/>
  <c r="K45" i="2"/>
  <c r="S45" i="2"/>
  <c r="C45" i="8"/>
  <c r="K45" i="8"/>
  <c r="S45" i="8"/>
  <c r="AA45" i="8"/>
  <c r="D45" i="4"/>
  <c r="L45" i="4"/>
  <c r="T45" i="4"/>
  <c r="D45" i="3"/>
  <c r="L45" i="3"/>
  <c r="T45" i="3"/>
  <c r="D45" i="2"/>
  <c r="L45" i="2"/>
  <c r="T45" i="2"/>
  <c r="E45" i="2"/>
  <c r="Z37" i="5"/>
  <c r="Z37" i="4"/>
  <c r="Z37" i="3"/>
  <c r="Z37" i="2"/>
  <c r="Z13" i="6"/>
  <c r="Z13" i="5"/>
  <c r="Z13" i="4"/>
  <c r="Z13" i="3"/>
  <c r="Z13" i="2"/>
  <c r="Z26" i="9" l="1"/>
  <c r="Z26" i="16"/>
  <c r="Z45" i="13"/>
  <c r="X45" i="6"/>
  <c r="Z45" i="6" s="1"/>
  <c r="M45" i="14"/>
  <c r="Z45" i="19"/>
  <c r="AA45" i="2"/>
  <c r="M45" i="10"/>
  <c r="X45" i="16"/>
  <c r="Z45" i="16" s="1"/>
  <c r="Z26" i="12"/>
  <c r="Z45" i="12"/>
  <c r="Y45" i="17"/>
  <c r="Z26" i="17"/>
  <c r="X45" i="9"/>
  <c r="Z45" i="9" s="1"/>
  <c r="X45" i="8"/>
  <c r="Z45" i="8" s="1"/>
  <c r="Z26" i="8"/>
  <c r="X45" i="10"/>
  <c r="Z45" i="10" s="1"/>
  <c r="Z26" i="10"/>
  <c r="Z26" i="14"/>
  <c r="X45" i="14"/>
  <c r="Z45" i="14" s="1"/>
  <c r="Z45" i="17"/>
  <c r="Z44" i="20"/>
  <c r="X45" i="20"/>
  <c r="Z45" i="20" s="1"/>
  <c r="X45" i="11"/>
  <c r="Z45" i="11" s="1"/>
  <c r="Z26" i="11"/>
  <c r="Z45" i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<sst xmlns="http://schemas.openxmlformats.org/spreadsheetml/2006/main" count="3120" uniqueCount="103">
  <si>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</si>
  <si>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</si>
  <si>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</si>
  <si>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</si>
  <si>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</si>
  <si>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</si>
  <si>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</si>
  <si>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</si>
  <si>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</si>
  <si>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</si>
  <si>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</si>
  <si>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</si>
  <si>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</si>
  <si>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</si>
  <si>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</si>
  <si>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</si>
  <si>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</si>
  <si>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</si>
  <si>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</si>
  <si>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</si>
  <si>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</si>
  <si>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</si>
  <si>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</si>
  <si>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</si>
  <si>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</si>
  <si>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</si>
  <si>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</si>
  <si>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</si>
  <si>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</si>
  <si>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</si>
  <si>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</si>
  <si>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</si>
  <si>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</si>
  <si>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</si>
  <si>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</si>
  <si>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</si>
  <si>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</si>
  <si>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</si>
  <si>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</si>
  <si>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</si>
  <si>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</si>
  <si>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</si>
  <si>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</si>
  <si>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</si>
  <si>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</si>
  <si>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</si>
  <si>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</si>
  <si>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</si>
  <si>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</si>
  <si>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</si>
  <si>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</si>
  <si>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</si>
  <si>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</si>
  <si>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</si>
  <si>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</si>
  <si>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</si>
  <si>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</si>
  <si>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</si>
  <si>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</si>
  <si>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</si>
  <si>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</si>
  <si>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</si>
  <si>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</si>
  <si>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</si>
  <si>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</si>
  <si>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</si>
  <si>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</si>
  <si>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</si>
  <si>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</si>
  <si>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</si>
  <si>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</si>
  <si>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</si>
  <si>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</si>
  <si>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</si>
  <si>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</si>
  <si>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</si>
  <si>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3rd Quarter ended 31 March 2024 (Figures Finalised as at 2024/04/26)</t>
  </si>
  <si>
    <t>Free State: Kopanong (FS162) - Table C6 Quarterly Budget Statement - Financial Position ( Waste management                                   ) for 3rd Quarter ended 31 March 2024 (Figures Finalised as at 2024/04/26)</t>
  </si>
  <si>
    <t>Free State: Mohokare (FS163) - Table C6 Quarterly Budget Statement - Financial Position ( Waste management                                   ) for 3rd Quarter ended 31 March 2024 (Figures Finalised as at 2024/04/26)</t>
  </si>
  <si>
    <t>Free State: Xhariep (DC16) - Table C6 Quarterly Budget Statement - Financial Position ( Waste management                                   ) for 3rd Quarter ended 31 March 2024 (Figures Finalised as at 2024/04/26)</t>
  </si>
  <si>
    <t>Free State: Masilonyana (FS181) - Table C6 Quarterly Budget Statement - Financial Position ( Waste management                                   ) for 3rd Quarter ended 31 March 2024 (Figures Finalised as at 2024/04/26)</t>
  </si>
  <si>
    <t>Free State: Tokologo (FS182) - Table C6 Quarterly Budget Statement - Financial Position ( Waste management                                   ) for 3rd Quarter ended 31 March 2024 (Figures Finalised as at 2024/04/26)</t>
  </si>
  <si>
    <t>Free State: Tswelopele (FS183) - Table C6 Quarterly Budget Statement - Financial Position ( Waste management                                   ) for 3rd Quarter ended 31 March 2024 (Figures Finalised as at 2024/04/26)</t>
  </si>
  <si>
    <t>Free State: Matjhabeng (FS184) - Table C6 Quarterly Budget Statement - Financial Position ( Waste management                                   ) for 3rd Quarter ended 31 March 2024 (Figures Finalised as at 2024/04/26)</t>
  </si>
  <si>
    <t>Free State: Nala (FS185) - Table C6 Quarterly Budget Statement - Financial Position ( Waste management                                   ) for 3rd Quarter ended 31 March 2024 (Figures Finalised as at 2024/04/26)</t>
  </si>
  <si>
    <t>Free State: Lejweleputswa (DC18) - Table C6 Quarterly Budget Statement - Financial Position ( Waste management                                   ) for 3rd Quarter ended 31 March 2024 (Figures Finalised as at 2024/04/26)</t>
  </si>
  <si>
    <t>Free State: Setsoto (FS191) - Table C6 Quarterly Budget Statement - Financial Position ( Waste management                                   ) for 3rd Quarter ended 31 March 2024 (Figures Finalised as at 2024/04/26)</t>
  </si>
  <si>
    <t>Free State: Dihlabeng (FS192) - Table C6 Quarterly Budget Statement - Financial Position ( Waste management                                   ) for 3rd Quarter ended 31 March 2024 (Figures Finalised as at 2024/04/26)</t>
  </si>
  <si>
    <t>Free State: Nketoana (FS193) - Table C6 Quarterly Budget Statement - Financial Position ( Waste management                                   ) for 3rd Quarter ended 31 March 2024 (Figures Finalised as at 2024/04/26)</t>
  </si>
  <si>
    <t>Free State: Maluti-a-Phofung (FS194) - Table C6 Quarterly Budget Statement - Financial Position ( Waste management                                   ) for 3rd Quarter ended 31 March 2024 (Figures Finalised as at 2024/04/26)</t>
  </si>
  <si>
    <t>Free State: Phumelela (FS195) - Table C6 Quarterly Budget Statement - Financial Position ( Waste management                                   ) for 3rd Quarter ended 31 March 2024 (Figures Finalised as at 2024/04/26)</t>
  </si>
  <si>
    <t>Free State: Mantsopa (FS196) - Table C6 Quarterly Budget Statement - Financial Position ( Waste management                                   ) for 3rd Quarter ended 31 March 2024 (Figures Finalised as at 2024/04/26)</t>
  </si>
  <si>
    <t>Free State: Thabo Mofutsanyana (DC19) - Table C6 Quarterly Budget Statement - Financial Position ( Waste management                                   ) for 3rd Quarter ended 31 March 2024 (Figures Finalised as at 2024/04/26)</t>
  </si>
  <si>
    <t>Free State: Moqhaka (FS201) - Table C6 Quarterly Budget Statement - Financial Position ( Waste management                                   ) for 3rd Quarter ended 31 March 2024 (Figures Finalised as at 2024/04/26)</t>
  </si>
  <si>
    <t>Free State: Ngwathe (FS203) - Table C6 Quarterly Budget Statement - Financial Position ( Waste management                                   ) for 3rd Quarter ended 31 March 2024 (Figures Finalised as at 2024/04/26)</t>
  </si>
  <si>
    <t>Free State: Metsimaholo (FS204) - Table C6 Quarterly Budget Statement - Financial Position ( Waste management                                   ) for 3rd Quarter ended 31 March 2024 (Figures Finalised as at 2024/04/26)</t>
  </si>
  <si>
    <t>Free State: Mafube (FS205) - Table C6 Quarterly Budget Statement - Financial Position ( Waste management                                   ) for 3rd Quarter ended 31 March 2024 (Figures Finalised as at 2024/04/26)</t>
  </si>
  <si>
    <t>Free State: Fezile Dabi (DC20)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</si>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</sst>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140860987</v>
      </c>
      <c r="D6" s="18"/>
      <c r="E6" s="19">
        <v>299412385</v>
      </c>
      <c r="F6" s="20">
        <v>298882013</v>
      </c>
      <c r="G6" s="20">
        <v>121120895</v>
      </c>
      <c r="H6" s="20">
        <v>20853547</v>
      </c>
      <c r="I6" s="20">
        <v>19355481</v>
      </c>
      <c r="J6" s="20">
        <v>161329923</v>
      </c>
      <c r="K6" s="20">
        <v>10620789</v>
      </c>
      <c r="L6" s="20">
        <v>7868769</v>
      </c>
      <c r="M6" s="20">
        <v>8097665</v>
      </c>
      <c r="N6" s="20">
        <v>26587223</v>
      </c>
      <c r="O6" s="20">
        <v>935384</v>
      </c>
      <c r="P6" s="20">
        <v>794751</v>
      </c>
      <c r="Q6" s="20">
        <v>10111326</v>
      </c>
      <c r="R6" s="20">
        <v>11841461</v>
      </c>
      <c r="S6" s="20"/>
      <c r="T6" s="20"/>
      <c r="U6" s="20"/>
      <c r="V6" s="20"/>
      <c r="W6" s="20">
        <v>199758607</v>
      </c>
      <c r="X6" s="20">
        <v>257225091</v>
      </c>
      <c r="Y6" s="20">
        <v>-57466484</v>
      </c>
      <c r="Z6" s="21">
        <v>-22.340932518126703</v>
      </c>
      <c r="AA6" s="22">
        <v>298882013</v>
      </c>
    </row>
    <row r="7" spans="1:27" x14ac:dyDescent="0.25">
      <c r="A7" s="23" t="s">
        <v>35</v>
      </c>
      <c r="B7" s="17" t="s">
        <v>32</v>
      </c>
      <c r="C7" s="18">
        <v>742048617</v>
      </c>
      <c r="D7" s="18"/>
      <c r="E7" s="19">
        <v>617386243</v>
      </c>
      <c r="F7" s="20">
        <v>709694434</v>
      </c>
      <c r="G7" s="20">
        <v>937817971</v>
      </c>
      <c r="H7" s="20">
        <v>-433329034</v>
      </c>
      <c r="I7" s="20">
        <v>79733629</v>
      </c>
      <c r="J7" s="20">
        <v>584222566</v>
      </c>
      <c r="K7" s="20">
        <v>27666566</v>
      </c>
      <c r="L7" s="20">
        <v>46042819</v>
      </c>
      <c r="M7" s="20">
        <v>49343378</v>
      </c>
      <c r="N7" s="20">
        <v>123052763</v>
      </c>
      <c r="O7" s="20">
        <v>125333989</v>
      </c>
      <c r="P7" s="20">
        <v>45698903</v>
      </c>
      <c r="Q7" s="20">
        <v>201737239</v>
      </c>
      <c r="R7" s="20">
        <v>372770131</v>
      </c>
      <c r="S7" s="20"/>
      <c r="T7" s="20"/>
      <c r="U7" s="20"/>
      <c r="V7" s="20"/>
      <c r="W7" s="20">
        <v>1080045460</v>
      </c>
      <c r="X7" s="20">
        <v>516505969</v>
      </c>
      <c r="Y7" s="20">
        <v>563539491</v>
      </c>
      <c r="Z7" s="21">
        <v>109.1060945706128</v>
      </c>
      <c r="AA7" s="22">
        <v>709694434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>
        <v>-321821</v>
      </c>
      <c r="P8" s="20">
        <v>-324662</v>
      </c>
      <c r="Q8" s="20">
        <v>-324215</v>
      </c>
      <c r="R8" s="20">
        <v>-970698</v>
      </c>
      <c r="S8" s="20"/>
      <c r="T8" s="20"/>
      <c r="U8" s="20"/>
      <c r="V8" s="20"/>
      <c r="W8" s="20">
        <v>-2800834</v>
      </c>
      <c r="X8" s="20"/>
      <c r="Y8" s="20">
        <v>-2800834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-587113</v>
      </c>
      <c r="D10" s="18"/>
      <c r="E10" s="19">
        <v>-1964682</v>
      </c>
      <c r="F10" s="20">
        <v>-2209653</v>
      </c>
      <c r="G10" s="20">
        <v>-601471</v>
      </c>
      <c r="H10" s="20"/>
      <c r="I10" s="20">
        <v>-82668</v>
      </c>
      <c r="J10" s="20">
        <v>-684139</v>
      </c>
      <c r="K10" s="20">
        <v>14517</v>
      </c>
      <c r="L10" s="20">
        <v>-96237</v>
      </c>
      <c r="M10" s="20"/>
      <c r="N10" s="20">
        <v>-81720</v>
      </c>
      <c r="O10" s="20">
        <v>-90470</v>
      </c>
      <c r="P10" s="20"/>
      <c r="Q10" s="20">
        <v>-13068</v>
      </c>
      <c r="R10" s="20">
        <v>-103538</v>
      </c>
      <c r="S10" s="20"/>
      <c r="T10" s="20"/>
      <c r="U10" s="20"/>
      <c r="V10" s="20"/>
      <c r="W10" s="20">
        <v>-869397</v>
      </c>
      <c r="X10" s="20">
        <v>-1521500</v>
      </c>
      <c r="Y10" s="20">
        <v>652103</v>
      </c>
      <c r="Z10" s="21">
        <v>-42.859217877094977</v>
      </c>
      <c r="AA10" s="22">
        <v>-2209653</v>
      </c>
    </row>
    <row r="11" spans="1:27" x14ac:dyDescent="0.25">
      <c r="A11" s="23" t="s">
        <v>39</v>
      </c>
      <c r="B11" s="17" t="s">
        <v>32</v>
      </c>
      <c r="C11" s="18">
        <v>10552023</v>
      </c>
      <c r="D11" s="18"/>
      <c r="E11" s="19">
        <v>22425425</v>
      </c>
      <c r="F11" s="20">
        <v>22446096</v>
      </c>
      <c r="G11" s="24">
        <v>12823446</v>
      </c>
      <c r="H11" s="24">
        <v>1579361</v>
      </c>
      <c r="I11" s="24">
        <v>51440</v>
      </c>
      <c r="J11" s="20">
        <v>14454247</v>
      </c>
      <c r="K11" s="24">
        <v>272024</v>
      </c>
      <c r="L11" s="24">
        <v>180413</v>
      </c>
      <c r="M11" s="20">
        <v>156691</v>
      </c>
      <c r="N11" s="24">
        <v>609128</v>
      </c>
      <c r="O11" s="24">
        <v>50900</v>
      </c>
      <c r="P11" s="24">
        <v>159278</v>
      </c>
      <c r="Q11" s="20">
        <v>50044</v>
      </c>
      <c r="R11" s="24">
        <v>260222</v>
      </c>
      <c r="S11" s="24"/>
      <c r="T11" s="20"/>
      <c r="U11" s="24"/>
      <c r="V11" s="24"/>
      <c r="W11" s="24">
        <v>15323597</v>
      </c>
      <c r="X11" s="20">
        <v>22143213</v>
      </c>
      <c r="Y11" s="24">
        <v>-6819616</v>
      </c>
      <c r="Z11" s="25">
        <v>-30.797770856469654</v>
      </c>
      <c r="AA11" s="26">
        <v>22446096</v>
      </c>
    </row>
    <row r="12" spans="1:27" x14ac:dyDescent="0.25">
      <c r="A12" s="23" t="s">
        <v>40</v>
      </c>
      <c r="B12" s="17" t="s">
        <v>32</v>
      </c>
      <c r="C12" s="18">
        <v>-41830</v>
      </c>
      <c r="D12" s="18"/>
      <c r="E12" s="19">
        <v>25933</v>
      </c>
      <c r="F12" s="20">
        <v>-11830</v>
      </c>
      <c r="G12" s="20">
        <v>40854</v>
      </c>
      <c r="H12" s="20">
        <v>-37763</v>
      </c>
      <c r="I12" s="20"/>
      <c r="J12" s="20">
        <v>3091</v>
      </c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-5916</v>
      </c>
      <c r="X12" s="20">
        <v>-11830</v>
      </c>
      <c r="Y12" s="20">
        <v>5914</v>
      </c>
      <c r="Z12" s="21">
        <v>-49.991546914623832</v>
      </c>
      <c r="AA12" s="22">
        <v>-11830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892832684</v>
      </c>
      <c r="D13" s="29">
        <f>SUM(D6:D12)</f>
        <v>0</v>
      </c>
      <c r="E13" s="30">
        <f t="shared" si="0"/>
        <v>937285304</v>
      </c>
      <c r="F13" s="31">
        <f t="shared" si="0"/>
        <v>1028801060</v>
      </c>
      <c r="G13" s="31">
        <f t="shared" si="0"/>
        <v>1071201695</v>
      </c>
      <c r="H13" s="31">
        <f t="shared" si="0"/>
        <v>-411502622</v>
      </c>
      <c r="I13" s="31">
        <f t="shared" si="0"/>
        <v>98745311</v>
      </c>
      <c r="J13" s="31">
        <f t="shared" si="0"/>
        <v>758444384</v>
      </c>
      <c r="K13" s="31">
        <f t="shared" si="0"/>
        <v>38252616</v>
      </c>
      <c r="L13" s="31">
        <f t="shared" si="0"/>
        <v>53679538</v>
      </c>
      <c r="M13" s="31">
        <f t="shared" si="0"/>
        <v>57277401</v>
      </c>
      <c r="N13" s="31">
        <f t="shared" si="0"/>
        <v>149209555</v>
      </c>
      <c r="O13" s="31">
        <f t="shared" si="0"/>
        <v>125907982</v>
      </c>
      <c r="P13" s="31">
        <f t="shared" si="0"/>
        <v>46328270</v>
      </c>
      <c r="Q13" s="31">
        <f t="shared" si="0"/>
        <v>211561326</v>
      </c>
      <c r="R13" s="31">
        <f t="shared" si="0"/>
        <v>383797578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1291451517</v>
      </c>
      <c r="X13" s="31">
        <f t="shared" si="0"/>
        <v>794340943</v>
      </c>
      <c r="Y13" s="31">
        <f t="shared" si="0"/>
        <v>497110574</v>
      </c>
      <c r="Z13" s="32">
        <f>+IF(X13&lt;&gt;0,+(Y13/X13)*100,0)</f>
        <v>62.58151218072112</v>
      </c>
      <c r="AA13" s="33">
        <f>SUM(AA6:AA12)</f>
        <v>1028801060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-42772234</v>
      </c>
      <c r="D17" s="18"/>
      <c r="E17" s="19">
        <v>1145693342</v>
      </c>
      <c r="F17" s="20">
        <v>1093323389</v>
      </c>
      <c r="G17" s="24">
        <v>41577821</v>
      </c>
      <c r="H17" s="24">
        <v>-203143793</v>
      </c>
      <c r="I17" s="24">
        <v>-121435307</v>
      </c>
      <c r="J17" s="20">
        <v>-283001279</v>
      </c>
      <c r="K17" s="24">
        <v>-1160792</v>
      </c>
      <c r="L17" s="24">
        <v>-440714</v>
      </c>
      <c r="M17" s="20">
        <v>-146032</v>
      </c>
      <c r="N17" s="24">
        <v>-1747538</v>
      </c>
      <c r="O17" s="24">
        <v>121615407</v>
      </c>
      <c r="P17" s="24">
        <v>-1685071</v>
      </c>
      <c r="Q17" s="20">
        <v>91032476</v>
      </c>
      <c r="R17" s="24">
        <v>210962812</v>
      </c>
      <c r="S17" s="24"/>
      <c r="T17" s="20"/>
      <c r="U17" s="24"/>
      <c r="V17" s="24"/>
      <c r="W17" s="24">
        <v>-73786005</v>
      </c>
      <c r="X17" s="20">
        <v>1004026119</v>
      </c>
      <c r="Y17" s="24">
        <v>-1077812124</v>
      </c>
      <c r="Z17" s="25">
        <v>-107.34901250113793</v>
      </c>
      <c r="AA17" s="26">
        <v>1093323389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-42772234</v>
      </c>
      <c r="D25" s="29">
        <f t="shared" ref="D25:Y25" si="1">SUM(D15:D24)</f>
        <v>0</v>
      </c>
      <c r="E25" s="35">
        <f t="shared" si="1"/>
        <v>1145693342</v>
      </c>
      <c r="F25" s="36">
        <f t="shared" si="1"/>
        <v>1093323389</v>
      </c>
      <c r="G25" s="36">
        <f t="shared" si="1"/>
        <v>41577821</v>
      </c>
      <c r="H25" s="36">
        <f t="shared" si="1"/>
        <v>-203143793</v>
      </c>
      <c r="I25" s="36">
        <f t="shared" si="1"/>
        <v>-121435307</v>
      </c>
      <c r="J25" s="36">
        <f t="shared" si="1"/>
        <v>-283001279</v>
      </c>
      <c r="K25" s="36">
        <f t="shared" si="1"/>
        <v>-1160792</v>
      </c>
      <c r="L25" s="36">
        <f t="shared" si="1"/>
        <v>-440714</v>
      </c>
      <c r="M25" s="36">
        <f t="shared" si="1"/>
        <v>-146032</v>
      </c>
      <c r="N25" s="36">
        <f t="shared" si="1"/>
        <v>-1747538</v>
      </c>
      <c r="O25" s="36">
        <f t="shared" si="1"/>
        <v>121615407</v>
      </c>
      <c r="P25" s="36">
        <f t="shared" si="1"/>
        <v>-1685071</v>
      </c>
      <c r="Q25" s="36">
        <f t="shared" si="1"/>
        <v>91032476</v>
      </c>
      <c r="R25" s="36">
        <f t="shared" si="1"/>
        <v>210962812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-73786005</v>
      </c>
      <c r="X25" s="36">
        <f t="shared" si="1"/>
        <v>1004026119</v>
      </c>
      <c r="Y25" s="36">
        <f t="shared" si="1"/>
        <v>-1077812124</v>
      </c>
      <c r="Z25" s="37">
        <f>+IF(X25&lt;&gt;0,+(Y25/X25)*100,0)</f>
        <v>-107.34901250113793</v>
      </c>
      <c r="AA25" s="38">
        <f>SUM(AA15:AA24)</f>
        <v>1093323389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850060450</v>
      </c>
      <c r="D26" s="29">
        <f>+D13+D25</f>
        <v>0</v>
      </c>
      <c r="E26" s="30">
        <f t="shared" si="2"/>
        <v>2082978646</v>
      </c>
      <c r="F26" s="31">
        <f t="shared" si="2"/>
        <v>2122124449</v>
      </c>
      <c r="G26" s="31">
        <f t="shared" si="2"/>
        <v>1112779516</v>
      </c>
      <c r="H26" s="31">
        <f t="shared" si="2"/>
        <v>-614646415</v>
      </c>
      <c r="I26" s="31">
        <f t="shared" si="2"/>
        <v>-22689996</v>
      </c>
      <c r="J26" s="31">
        <f t="shared" si="2"/>
        <v>475443105</v>
      </c>
      <c r="K26" s="31">
        <f t="shared" si="2"/>
        <v>37091824</v>
      </c>
      <c r="L26" s="31">
        <f t="shared" si="2"/>
        <v>53238824</v>
      </c>
      <c r="M26" s="31">
        <f t="shared" si="2"/>
        <v>57131369</v>
      </c>
      <c r="N26" s="31">
        <f t="shared" si="2"/>
        <v>147462017</v>
      </c>
      <c r="O26" s="31">
        <f t="shared" si="2"/>
        <v>247523389</v>
      </c>
      <c r="P26" s="31">
        <f t="shared" si="2"/>
        <v>44643199</v>
      </c>
      <c r="Q26" s="31">
        <f t="shared" si="2"/>
        <v>302593802</v>
      </c>
      <c r="R26" s="31">
        <f t="shared" si="2"/>
        <v>594760390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1217665512</v>
      </c>
      <c r="X26" s="31">
        <f t="shared" si="2"/>
        <v>1798367062</v>
      </c>
      <c r="Y26" s="31">
        <f t="shared" si="2"/>
        <v>-580701550</v>
      </c>
      <c r="Z26" s="32">
        <f>+IF(X26&lt;&gt;0,+(Y26/X26)*100,0)</f>
        <v>-32.290490760778845</v>
      </c>
      <c r="AA26" s="33">
        <f>+AA13+AA25</f>
        <v>2122124449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-78464</v>
      </c>
      <c r="D31" s="18"/>
      <c r="E31" s="19">
        <v>-100980</v>
      </c>
      <c r="F31" s="20">
        <v>-103068</v>
      </c>
      <c r="G31" s="20">
        <v>-125476</v>
      </c>
      <c r="H31" s="20">
        <v>-2427</v>
      </c>
      <c r="I31" s="20">
        <v>-3819</v>
      </c>
      <c r="J31" s="20">
        <v>-131722</v>
      </c>
      <c r="K31" s="20">
        <v>-3728</v>
      </c>
      <c r="L31" s="20">
        <v>-3278</v>
      </c>
      <c r="M31" s="20">
        <v>-2337</v>
      </c>
      <c r="N31" s="20">
        <v>-9343</v>
      </c>
      <c r="O31" s="20">
        <v>-5024</v>
      </c>
      <c r="P31" s="20">
        <v>-5501</v>
      </c>
      <c r="Q31" s="20">
        <v>-3252</v>
      </c>
      <c r="R31" s="20">
        <v>-13777</v>
      </c>
      <c r="S31" s="20"/>
      <c r="T31" s="20"/>
      <c r="U31" s="20"/>
      <c r="V31" s="20"/>
      <c r="W31" s="20">
        <v>-154842</v>
      </c>
      <c r="X31" s="20">
        <v>-103068</v>
      </c>
      <c r="Y31" s="20">
        <v>-51774</v>
      </c>
      <c r="Z31" s="21">
        <v>50.232855978577248</v>
      </c>
      <c r="AA31" s="22">
        <v>-103068</v>
      </c>
    </row>
    <row r="32" spans="1:27" x14ac:dyDescent="0.25">
      <c r="A32" s="23" t="s">
        <v>59</v>
      </c>
      <c r="B32" s="17" t="s">
        <v>32</v>
      </c>
      <c r="C32" s="18">
        <v>-3866812</v>
      </c>
      <c r="D32" s="18"/>
      <c r="E32" s="19">
        <v>154625195</v>
      </c>
      <c r="F32" s="20">
        <v>156625398</v>
      </c>
      <c r="G32" s="20">
        <v>-19795027</v>
      </c>
      <c r="H32" s="20">
        <v>6073700</v>
      </c>
      <c r="I32" s="20">
        <v>-3173903</v>
      </c>
      <c r="J32" s="20">
        <v>-16895230</v>
      </c>
      <c r="K32" s="20">
        <v>312781</v>
      </c>
      <c r="L32" s="20">
        <v>-609820</v>
      </c>
      <c r="M32" s="20">
        <v>-175001</v>
      </c>
      <c r="N32" s="20">
        <v>-472040</v>
      </c>
      <c r="O32" s="20">
        <v>-68828</v>
      </c>
      <c r="P32" s="20">
        <v>-595200</v>
      </c>
      <c r="Q32" s="20">
        <v>-360217</v>
      </c>
      <c r="R32" s="20">
        <v>-1024245</v>
      </c>
      <c r="S32" s="20"/>
      <c r="T32" s="20"/>
      <c r="U32" s="20"/>
      <c r="V32" s="20"/>
      <c r="W32" s="20">
        <v>-18391515</v>
      </c>
      <c r="X32" s="20">
        <v>147555598</v>
      </c>
      <c r="Y32" s="20">
        <v>-165947113</v>
      </c>
      <c r="Z32" s="21">
        <v>-112.46412555625305</v>
      </c>
      <c r="AA32" s="22">
        <v>156625398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4142784</v>
      </c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>
        <v>-237050</v>
      </c>
      <c r="Q33" s="20">
        <v>570000</v>
      </c>
      <c r="R33" s="20">
        <v>332950</v>
      </c>
      <c r="S33" s="20"/>
      <c r="T33" s="20"/>
      <c r="U33" s="20"/>
      <c r="V33" s="20"/>
      <c r="W33" s="20">
        <v>-54383</v>
      </c>
      <c r="X33" s="20">
        <v>1035696</v>
      </c>
      <c r="Y33" s="20">
        <v>-1090079</v>
      </c>
      <c r="Z33" s="21">
        <v>-105.2508651187221</v>
      </c>
      <c r="AA33" s="22">
        <v>4142784</v>
      </c>
    </row>
    <row r="34" spans="1:27" x14ac:dyDescent="0.25">
      <c r="A34" s="23" t="s">
        <v>61</v>
      </c>
      <c r="B34" s="17" t="s">
        <v>32</v>
      </c>
      <c r="C34" s="18">
        <v>109818774</v>
      </c>
      <c r="D34" s="18"/>
      <c r="E34" s="19">
        <v>50501026</v>
      </c>
      <c r="F34" s="20">
        <v>-12631764</v>
      </c>
      <c r="G34" s="20">
        <v>91336844</v>
      </c>
      <c r="H34" s="20">
        <v>-59598447</v>
      </c>
      <c r="I34" s="20">
        <v>-61132790</v>
      </c>
      <c r="J34" s="20">
        <v>-29394393</v>
      </c>
      <c r="K34" s="20"/>
      <c r="L34" s="20">
        <v>88110682</v>
      </c>
      <c r="M34" s="20"/>
      <c r="N34" s="20">
        <v>88110682</v>
      </c>
      <c r="O34" s="20"/>
      <c r="P34" s="20"/>
      <c r="Q34" s="20">
        <v>180669505</v>
      </c>
      <c r="R34" s="20">
        <v>180669505</v>
      </c>
      <c r="S34" s="20"/>
      <c r="T34" s="20"/>
      <c r="U34" s="20"/>
      <c r="V34" s="20"/>
      <c r="W34" s="20">
        <v>239385794</v>
      </c>
      <c r="X34" s="20">
        <v>18902585</v>
      </c>
      <c r="Y34" s="20">
        <v>220483209</v>
      </c>
      <c r="Z34" s="21">
        <v>1166.4182914664846</v>
      </c>
      <c r="AA34" s="22">
        <v>-12631764</v>
      </c>
    </row>
    <row r="35" spans="1:27" x14ac:dyDescent="0.25">
      <c r="A35" s="23" t="s">
        <v>39</v>
      </c>
      <c r="B35" s="17" t="s">
        <v>32</v>
      </c>
      <c r="C35" s="18">
        <v>178527101</v>
      </c>
      <c r="D35" s="18"/>
      <c r="E35" s="19">
        <v>71967345</v>
      </c>
      <c r="F35" s="20">
        <v>91019698</v>
      </c>
      <c r="G35" s="20">
        <v>203335777</v>
      </c>
      <c r="H35" s="20">
        <v>-16948763</v>
      </c>
      <c r="I35" s="20">
        <v>-31346957</v>
      </c>
      <c r="J35" s="20">
        <v>155040057</v>
      </c>
      <c r="K35" s="20">
        <v>4121500</v>
      </c>
      <c r="L35" s="20">
        <v>3781542</v>
      </c>
      <c r="M35" s="20">
        <v>4184629</v>
      </c>
      <c r="N35" s="20">
        <v>12087671</v>
      </c>
      <c r="O35" s="20">
        <v>58337701</v>
      </c>
      <c r="P35" s="20">
        <v>3898844</v>
      </c>
      <c r="Q35" s="20">
        <v>22750084</v>
      </c>
      <c r="R35" s="20">
        <v>84986629</v>
      </c>
      <c r="S35" s="20"/>
      <c r="T35" s="20"/>
      <c r="U35" s="20"/>
      <c r="V35" s="20"/>
      <c r="W35" s="20">
        <v>252114357</v>
      </c>
      <c r="X35" s="20">
        <v>66937844</v>
      </c>
      <c r="Y35" s="20">
        <v>185176513</v>
      </c>
      <c r="Z35" s="21">
        <v>276.63949409544773</v>
      </c>
      <c r="AA35" s="22">
        <v>91019698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284400599</v>
      </c>
      <c r="D37" s="29">
        <f t="shared" ref="D37:Y37" si="3">SUM(D29:D36)</f>
        <v>0</v>
      </c>
      <c r="E37" s="30">
        <f t="shared" si="3"/>
        <v>276992586</v>
      </c>
      <c r="F37" s="31">
        <f t="shared" si="3"/>
        <v>239053048</v>
      </c>
      <c r="G37" s="31">
        <f t="shared" si="3"/>
        <v>274752118</v>
      </c>
      <c r="H37" s="31">
        <f t="shared" si="3"/>
        <v>-71101270</v>
      </c>
      <c r="I37" s="31">
        <f t="shared" si="3"/>
        <v>-95419469</v>
      </c>
      <c r="J37" s="31">
        <f t="shared" si="3"/>
        <v>108231379</v>
      </c>
      <c r="K37" s="31">
        <f t="shared" si="3"/>
        <v>4430553</v>
      </c>
      <c r="L37" s="31">
        <f t="shared" si="3"/>
        <v>91279126</v>
      </c>
      <c r="M37" s="31">
        <f t="shared" si="3"/>
        <v>4007291</v>
      </c>
      <c r="N37" s="31">
        <f t="shared" si="3"/>
        <v>99716970</v>
      </c>
      <c r="O37" s="31">
        <f t="shared" si="3"/>
        <v>58263849</v>
      </c>
      <c r="P37" s="31">
        <f t="shared" si="3"/>
        <v>3061093</v>
      </c>
      <c r="Q37" s="31">
        <f t="shared" si="3"/>
        <v>203626120</v>
      </c>
      <c r="R37" s="31">
        <f t="shared" si="3"/>
        <v>264951062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472899411</v>
      </c>
      <c r="X37" s="31">
        <f t="shared" si="3"/>
        <v>234328655</v>
      </c>
      <c r="Y37" s="31">
        <f t="shared" si="3"/>
        <v>238570756</v>
      </c>
      <c r="Z37" s="32">
        <f>+IF(X37&lt;&gt;0,+(Y37/X37)*100,0)</f>
        <v>101.81032106380673</v>
      </c>
      <c r="AA37" s="33">
        <f>SUM(AA29:AA36)</f>
        <v>239053048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43569047</v>
      </c>
      <c r="D40" s="18"/>
      <c r="E40" s="19">
        <v>164379405</v>
      </c>
      <c r="F40" s="20">
        <v>164379405</v>
      </c>
      <c r="G40" s="20">
        <v>107281214</v>
      </c>
      <c r="H40" s="20">
        <v>7622401</v>
      </c>
      <c r="I40" s="20"/>
      <c r="J40" s="20">
        <v>114903615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32130078</v>
      </c>
      <c r="X40" s="20">
        <v>140238570</v>
      </c>
      <c r="Y40" s="20">
        <v>-108108492</v>
      </c>
      <c r="Z40" s="21">
        <v>-77.088986289577818</v>
      </c>
      <c r="AA40" s="22">
        <v>164379405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43569047</v>
      </c>
      <c r="D43" s="29">
        <f t="shared" ref="D43:Y43" si="4">SUM(D39:D42)</f>
        <v>0</v>
      </c>
      <c r="E43" s="35">
        <f t="shared" si="4"/>
        <v>164379405</v>
      </c>
      <c r="F43" s="36">
        <f t="shared" si="4"/>
        <v>164379405</v>
      </c>
      <c r="G43" s="36">
        <f t="shared" si="4"/>
        <v>107281214</v>
      </c>
      <c r="H43" s="36">
        <f t="shared" si="4"/>
        <v>7622401</v>
      </c>
      <c r="I43" s="36">
        <f t="shared" si="4"/>
        <v>0</v>
      </c>
      <c r="J43" s="36">
        <f t="shared" si="4"/>
        <v>114903615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32130078</v>
      </c>
      <c r="X43" s="36">
        <f t="shared" si="4"/>
        <v>140238570</v>
      </c>
      <c r="Y43" s="36">
        <f t="shared" si="4"/>
        <v>-108108492</v>
      </c>
      <c r="Z43" s="37">
        <f>+IF(X43&lt;&gt;0,+(Y43/X43)*100,0)</f>
        <v>-77.088986289577818</v>
      </c>
      <c r="AA43" s="38">
        <f>SUM(AA39:AA42)</f>
        <v>164379405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327969646</v>
      </c>
      <c r="D44" s="29">
        <f>+D37+D43</f>
        <v>0</v>
      </c>
      <c r="E44" s="30">
        <f t="shared" si="5"/>
        <v>441371991</v>
      </c>
      <c r="F44" s="31">
        <f t="shared" si="5"/>
        <v>403432453</v>
      </c>
      <c r="G44" s="31">
        <f t="shared" si="5"/>
        <v>382033332</v>
      </c>
      <c r="H44" s="31">
        <f t="shared" si="5"/>
        <v>-63478869</v>
      </c>
      <c r="I44" s="31">
        <f t="shared" si="5"/>
        <v>-95419469</v>
      </c>
      <c r="J44" s="31">
        <f t="shared" si="5"/>
        <v>223134994</v>
      </c>
      <c r="K44" s="31">
        <f t="shared" si="5"/>
        <v>4430553</v>
      </c>
      <c r="L44" s="31">
        <f t="shared" si="5"/>
        <v>8505589</v>
      </c>
      <c r="M44" s="31">
        <f t="shared" si="5"/>
        <v>4007291</v>
      </c>
      <c r="N44" s="31">
        <f t="shared" si="5"/>
        <v>16943433</v>
      </c>
      <c r="O44" s="31">
        <f t="shared" si="5"/>
        <v>58263849</v>
      </c>
      <c r="P44" s="31">
        <f t="shared" si="5"/>
        <v>3061093</v>
      </c>
      <c r="Q44" s="31">
        <f t="shared" si="5"/>
        <v>203626120</v>
      </c>
      <c r="R44" s="31">
        <f t="shared" si="5"/>
        <v>264951062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505029489</v>
      </c>
      <c r="X44" s="31">
        <f t="shared" si="5"/>
        <v>374567225</v>
      </c>
      <c r="Y44" s="31">
        <f t="shared" si="5"/>
        <v>130462264</v>
      </c>
      <c r="Z44" s="32">
        <f>+IF(X44&lt;&gt;0,+(Y44/X44)*100,0)</f>
        <v>34.830133362575971</v>
      </c>
      <c r="AA44" s="33">
        <f>+AA37+AA43</f>
        <v>403432453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522090804</v>
      </c>
      <c r="D45" s="42">
        <f t="shared" si="6"/>
        <v>0</v>
      </c>
      <c r="E45" s="43">
        <f t="shared" si="6"/>
        <v>1641606655</v>
      </c>
      <c r="F45" s="44">
        <f t="shared" si="6"/>
        <v>1718691996</v>
      </c>
      <c r="G45" s="44">
        <f t="shared" si="6"/>
        <v>730746184</v>
      </c>
      <c r="H45" s="44">
        <f t="shared" si="6"/>
        <v>-551167546</v>
      </c>
      <c r="I45" s="44">
        <f t="shared" si="6"/>
        <v>72729473</v>
      </c>
      <c r="J45" s="44">
        <f t="shared" si="6"/>
        <v>252308111</v>
      </c>
      <c r="K45" s="44">
        <f t="shared" si="6"/>
        <v>32661271</v>
      </c>
      <c r="L45" s="44">
        <f t="shared" si="6"/>
        <v>44733235</v>
      </c>
      <c r="M45" s="44">
        <f t="shared" si="6"/>
        <v>53124078</v>
      </c>
      <c r="N45" s="44">
        <f t="shared" si="6"/>
        <v>130518584</v>
      </c>
      <c r="O45" s="44">
        <f t="shared" si="6"/>
        <v>189259540</v>
      </c>
      <c r="P45" s="44">
        <f t="shared" si="6"/>
        <v>41582106</v>
      </c>
      <c r="Q45" s="44">
        <f t="shared" si="6"/>
        <v>98967682</v>
      </c>
      <c r="R45" s="44">
        <f t="shared" si="6"/>
        <v>329809328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712636023</v>
      </c>
      <c r="X45" s="44">
        <f t="shared" si="6"/>
        <v>1423799837</v>
      </c>
      <c r="Y45" s="44">
        <f t="shared" si="6"/>
        <v>-711163814</v>
      </c>
      <c r="Z45" s="45">
        <f>+IF(X45&lt;&gt;0,+(Y45/X45)*100,0)</f>
        <v>-49.94830000110472</v>
      </c>
      <c r="AA45" s="46">
        <f>+AA26-AA44</f>
        <v>1718691996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-893992240</v>
      </c>
      <c r="D47" s="18"/>
      <c r="E47" s="19">
        <v>164810154</v>
      </c>
      <c r="F47" s="20">
        <v>144332738</v>
      </c>
      <c r="G47" s="20">
        <v>-727792947</v>
      </c>
      <c r="H47" s="20">
        <v>-12993413</v>
      </c>
      <c r="I47" s="20">
        <v>296970513</v>
      </c>
      <c r="J47" s="20">
        <v>-443815847</v>
      </c>
      <c r="K47" s="20">
        <v>37925157</v>
      </c>
      <c r="L47" s="20">
        <v>26470734</v>
      </c>
      <c r="M47" s="20">
        <v>60846161</v>
      </c>
      <c r="N47" s="20">
        <v>125242052</v>
      </c>
      <c r="O47" s="20">
        <v>-472996252</v>
      </c>
      <c r="P47" s="20">
        <v>37599890</v>
      </c>
      <c r="Q47" s="20">
        <v>94621337</v>
      </c>
      <c r="R47" s="20">
        <v>-340775025</v>
      </c>
      <c r="S47" s="20"/>
      <c r="T47" s="20"/>
      <c r="U47" s="20"/>
      <c r="V47" s="20"/>
      <c r="W47" s="20">
        <v>-659348820</v>
      </c>
      <c r="X47" s="20">
        <v>135014924</v>
      </c>
      <c r="Y47" s="20">
        <v>-794363744</v>
      </c>
      <c r="Z47" s="47">
        <v>-588.35254686363407</v>
      </c>
      <c r="AA47" s="22">
        <v>144332738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-893992240</v>
      </c>
      <c r="D50" s="50">
        <f t="shared" ref="D50:Y50" si="7">SUM(D47:D49)</f>
        <v>0</v>
      </c>
      <c r="E50" s="51">
        <f t="shared" si="7"/>
        <v>164810154</v>
      </c>
      <c r="F50" s="52">
        <f t="shared" si="7"/>
        <v>144332738</v>
      </c>
      <c r="G50" s="52">
        <f t="shared" si="7"/>
        <v>-727792947</v>
      </c>
      <c r="H50" s="52">
        <f t="shared" si="7"/>
        <v>-12993413</v>
      </c>
      <c r="I50" s="52">
        <f t="shared" si="7"/>
        <v>296970513</v>
      </c>
      <c r="J50" s="52">
        <f t="shared" si="7"/>
        <v>-443815847</v>
      </c>
      <c r="K50" s="52">
        <f t="shared" si="7"/>
        <v>37925157</v>
      </c>
      <c r="L50" s="52">
        <f t="shared" si="7"/>
        <v>26470734</v>
      </c>
      <c r="M50" s="52">
        <f t="shared" si="7"/>
        <v>60846161</v>
      </c>
      <c r="N50" s="52">
        <f t="shared" si="7"/>
        <v>125242052</v>
      </c>
      <c r="O50" s="52">
        <f t="shared" si="7"/>
        <v>-472996252</v>
      </c>
      <c r="P50" s="52">
        <f t="shared" si="7"/>
        <v>37599890</v>
      </c>
      <c r="Q50" s="52">
        <f t="shared" si="7"/>
        <v>94621337</v>
      </c>
      <c r="R50" s="52">
        <f t="shared" si="7"/>
        <v>-340775025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-659348820</v>
      </c>
      <c r="X50" s="52">
        <f t="shared" si="7"/>
        <v>135014924</v>
      </c>
      <c r="Y50" s="52">
        <f t="shared" si="7"/>
        <v>-794363744</v>
      </c>
      <c r="Z50" s="53">
        <f>+IF(X50&lt;&gt;0,+(Y50/X50)*100,0)</f>
        <v>-588.35254686363407</v>
      </c>
      <c r="AA50" s="54">
        <f>SUM(AA47:AA49)</f>
        <v>144332738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>
        <v>-9639400</v>
      </c>
      <c r="P7" s="20">
        <v>5271881</v>
      </c>
      <c r="Q7" s="20">
        <v>6498961</v>
      </c>
      <c r="R7" s="20">
        <v>2131442</v>
      </c>
      <c r="S7" s="20"/>
      <c r="T7" s="20"/>
      <c r="U7" s="20"/>
      <c r="V7" s="20"/>
      <c r="W7" s="20">
        <v>122110177</v>
      </c>
      <c r="X7" s="20">
        <v>40585446</v>
      </c>
      <c r="Y7" s="20">
        <v>81524731</v>
      </c>
      <c r="Z7" s="21">
        <v>200.87183716054273</v>
      </c>
      <c r="AA7" s="22">
        <v>54113895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-9639400</v>
      </c>
      <c r="P13" s="31">
        <f t="shared" si="0"/>
        <v>5271881</v>
      </c>
      <c r="Q13" s="31">
        <f t="shared" si="0"/>
        <v>6498961</v>
      </c>
      <c r="R13" s="31">
        <f t="shared" si="0"/>
        <v>2131442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122110177</v>
      </c>
      <c r="X13" s="31">
        <f t="shared" si="0"/>
        <v>40585446</v>
      </c>
      <c r="Y13" s="31">
        <f t="shared" si="0"/>
        <v>81524731</v>
      </c>
      <c r="Z13" s="32">
        <f>+IF(X13&lt;&gt;0,+(Y13/X13)*100,0)</f>
        <v>200.87183716054273</v>
      </c>
      <c r="AA13" s="33">
        <f>SUM(AA6:AA12)</f>
        <v>54113895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9983027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-1596140</v>
      </c>
      <c r="Q17" s="20">
        <v>903819</v>
      </c>
      <c r="R17" s="24">
        <v>-692321</v>
      </c>
      <c r="S17" s="24"/>
      <c r="T17" s="20"/>
      <c r="U17" s="24"/>
      <c r="V17" s="24"/>
      <c r="W17" s="24">
        <v>-692321</v>
      </c>
      <c r="X17" s="20">
        <v>7487271</v>
      </c>
      <c r="Y17" s="24">
        <v>-8179592</v>
      </c>
      <c r="Z17" s="25">
        <v>-109.24664006418361</v>
      </c>
      <c r="AA17" s="26">
        <v>9983027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9983027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-1596140</v>
      </c>
      <c r="Q25" s="36">
        <f t="shared" si="1"/>
        <v>903819</v>
      </c>
      <c r="R25" s="36">
        <f t="shared" si="1"/>
        <v>-692321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-692321</v>
      </c>
      <c r="X25" s="36">
        <f t="shared" si="1"/>
        <v>7487271</v>
      </c>
      <c r="Y25" s="36">
        <f t="shared" si="1"/>
        <v>-8179592</v>
      </c>
      <c r="Z25" s="37">
        <f>+IF(X25&lt;&gt;0,+(Y25/X25)*100,0)</f>
        <v>-109.24664006418361</v>
      </c>
      <c r="AA25" s="38">
        <f>SUM(AA15:AA24)</f>
        <v>9983027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64096922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-9639400</v>
      </c>
      <c r="P26" s="31">
        <f t="shared" si="2"/>
        <v>3675741</v>
      </c>
      <c r="Q26" s="31">
        <f t="shared" si="2"/>
        <v>7402780</v>
      </c>
      <c r="R26" s="31">
        <f t="shared" si="2"/>
        <v>1439121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121417856</v>
      </c>
      <c r="X26" s="31">
        <f t="shared" si="2"/>
        <v>48072717</v>
      </c>
      <c r="Y26" s="31">
        <f t="shared" si="2"/>
        <v>73345139</v>
      </c>
      <c r="Z26" s="32">
        <f>+IF(X26&lt;&gt;0,+(Y26/X26)*100,0)</f>
        <v>152.57123702827116</v>
      </c>
      <c r="AA26" s="33">
        <f>+AA13+AA25</f>
        <v>64096922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64096922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-9639400</v>
      </c>
      <c r="P45" s="44">
        <f t="shared" si="6"/>
        <v>3675741</v>
      </c>
      <c r="Q45" s="44">
        <f t="shared" si="6"/>
        <v>7402780</v>
      </c>
      <c r="R45" s="44">
        <f t="shared" si="6"/>
        <v>1439121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121417856</v>
      </c>
      <c r="X45" s="44">
        <f t="shared" si="6"/>
        <v>48072717</v>
      </c>
      <c r="Y45" s="44">
        <f t="shared" si="6"/>
        <v>73345139</v>
      </c>
      <c r="Z45" s="45">
        <f>+IF(X45&lt;&gt;0,+(Y45/X45)*100,0)</f>
        <v>152.57123702827116</v>
      </c>
      <c r="AA45" s="46">
        <f>+AA26-AA44</f>
        <v>64096922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>
        <v>3517509</v>
      </c>
      <c r="P47" s="20">
        <v>20503642</v>
      </c>
      <c r="Q47" s="20">
        <v>90237062</v>
      </c>
      <c r="R47" s="20">
        <v>114258213</v>
      </c>
      <c r="S47" s="20"/>
      <c r="T47" s="20"/>
      <c r="U47" s="20"/>
      <c r="V47" s="20"/>
      <c r="W47" s="20">
        <v>-123984738</v>
      </c>
      <c r="X47" s="20">
        <v>-1962711</v>
      </c>
      <c r="Y47" s="20">
        <v>-122022027</v>
      </c>
      <c r="Z47" s="47">
        <v>6217.0144764053393</v>
      </c>
      <c r="AA47" s="22">
        <v>-2616939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3517509</v>
      </c>
      <c r="P50" s="52">
        <f t="shared" si="7"/>
        <v>20503642</v>
      </c>
      <c r="Q50" s="52">
        <f t="shared" si="7"/>
        <v>90237062</v>
      </c>
      <c r="R50" s="52">
        <f t="shared" si="7"/>
        <v>114258213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-123984738</v>
      </c>
      <c r="X50" s="52">
        <f t="shared" si="7"/>
        <v>-1962711</v>
      </c>
      <c r="Y50" s="52">
        <f t="shared" si="7"/>
        <v>-122022027</v>
      </c>
      <c r="Z50" s="53">
        <f>+IF(X50&lt;&gt;0,+(Y50/X50)*100,0)</f>
        <v>6217.0144764053393</v>
      </c>
      <c r="AA50" s="54">
        <f>SUM(AA47:AA49)</f>
        <v>-2616939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-7558849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-5669136</v>
      </c>
      <c r="Y6" s="20">
        <v>5669136</v>
      </c>
      <c r="Z6" s="21">
        <v>-100</v>
      </c>
      <c r="AA6" s="22">
        <v>-7558849</v>
      </c>
    </row>
    <row r="7" spans="1:27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>
        <v>-14664950</v>
      </c>
      <c r="L7" s="20">
        <v>-22676</v>
      </c>
      <c r="M7" s="20"/>
      <c r="N7" s="20">
        <v>-14687626</v>
      </c>
      <c r="O7" s="20">
        <v>-3088</v>
      </c>
      <c r="P7" s="20"/>
      <c r="Q7" s="20"/>
      <c r="R7" s="20">
        <v>-3088</v>
      </c>
      <c r="S7" s="20"/>
      <c r="T7" s="20"/>
      <c r="U7" s="20"/>
      <c r="V7" s="20"/>
      <c r="W7" s="20">
        <v>-14710561</v>
      </c>
      <c r="X7" s="20">
        <v>255168</v>
      </c>
      <c r="Y7" s="20">
        <v>-14965729</v>
      </c>
      <c r="Z7" s="21">
        <v>-5865.0493008527719</v>
      </c>
      <c r="AA7" s="22">
        <v>340224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1184861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888642</v>
      </c>
      <c r="Y11" s="24">
        <v>-888642</v>
      </c>
      <c r="Z11" s="25">
        <v>-100</v>
      </c>
      <c r="AA11" s="26">
        <v>1184861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-6033764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-14664950</v>
      </c>
      <c r="L13" s="31">
        <f t="shared" si="0"/>
        <v>-22676</v>
      </c>
      <c r="M13" s="31">
        <f t="shared" si="0"/>
        <v>0</v>
      </c>
      <c r="N13" s="31">
        <f t="shared" si="0"/>
        <v>-14687626</v>
      </c>
      <c r="O13" s="31">
        <f t="shared" si="0"/>
        <v>-3088</v>
      </c>
      <c r="P13" s="31">
        <f t="shared" si="0"/>
        <v>0</v>
      </c>
      <c r="Q13" s="31">
        <f t="shared" si="0"/>
        <v>0</v>
      </c>
      <c r="R13" s="31">
        <f t="shared" si="0"/>
        <v>-3088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-14710561</v>
      </c>
      <c r="X13" s="31">
        <f t="shared" si="0"/>
        <v>-4525326</v>
      </c>
      <c r="Y13" s="31">
        <f t="shared" si="0"/>
        <v>-10185235</v>
      </c>
      <c r="Z13" s="32">
        <f>+IF(X13&lt;&gt;0,+(Y13/X13)*100,0)</f>
        <v>225.07185117713067</v>
      </c>
      <c r="AA13" s="33">
        <f>SUM(AA6:AA12)</f>
        <v>-6033764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5924304</v>
      </c>
      <c r="Y17" s="24">
        <v>-5924304</v>
      </c>
      <c r="Z17" s="25">
        <v>-100</v>
      </c>
      <c r="AA17" s="26">
        <v>7899073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5924304</v>
      </c>
      <c r="Y25" s="36">
        <f t="shared" si="1"/>
        <v>-5924304</v>
      </c>
      <c r="Z25" s="37">
        <f>+IF(X25&lt;&gt;0,+(Y25/X25)*100,0)</f>
        <v>-100</v>
      </c>
      <c r="AA25" s="38">
        <f>SUM(AA15:AA24)</f>
        <v>7899073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1865309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-14664950</v>
      </c>
      <c r="L26" s="31">
        <f t="shared" si="2"/>
        <v>-22676</v>
      </c>
      <c r="M26" s="31">
        <f t="shared" si="2"/>
        <v>0</v>
      </c>
      <c r="N26" s="31">
        <f t="shared" si="2"/>
        <v>-14687626</v>
      </c>
      <c r="O26" s="31">
        <f t="shared" si="2"/>
        <v>-3088</v>
      </c>
      <c r="P26" s="31">
        <f t="shared" si="2"/>
        <v>0</v>
      </c>
      <c r="Q26" s="31">
        <f t="shared" si="2"/>
        <v>0</v>
      </c>
      <c r="R26" s="31">
        <f t="shared" si="2"/>
        <v>-3088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-14710561</v>
      </c>
      <c r="X26" s="31">
        <f t="shared" si="2"/>
        <v>1398978</v>
      </c>
      <c r="Y26" s="31">
        <f t="shared" si="2"/>
        <v>-16109539</v>
      </c>
      <c r="Z26" s="32">
        <f>+IF(X26&lt;&gt;0,+(Y26/X26)*100,0)</f>
        <v>-1151.5219681796284</v>
      </c>
      <c r="AA26" s="33">
        <f>+AA13+AA25</f>
        <v>1865309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888651</v>
      </c>
      <c r="Y32" s="20">
        <v>-888651</v>
      </c>
      <c r="Z32" s="21">
        <v>-100</v>
      </c>
      <c r="AA32" s="22">
        <v>1184861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888651</v>
      </c>
      <c r="Y37" s="31">
        <f t="shared" si="3"/>
        <v>-888651</v>
      </c>
      <c r="Z37" s="32">
        <f>+IF(X37&lt;&gt;0,+(Y37/X37)*100,0)</f>
        <v>-100</v>
      </c>
      <c r="AA37" s="33">
        <f>SUM(AA29:AA36)</f>
        <v>1184861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888651</v>
      </c>
      <c r="Y44" s="31">
        <f t="shared" si="5"/>
        <v>-888651</v>
      </c>
      <c r="Z44" s="32">
        <f>+IF(X44&lt;&gt;0,+(Y44/X44)*100,0)</f>
        <v>-100</v>
      </c>
      <c r="AA44" s="33">
        <f>+AA37+AA43</f>
        <v>1184861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680448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-14664950</v>
      </c>
      <c r="L45" s="44">
        <f t="shared" si="6"/>
        <v>-22676</v>
      </c>
      <c r="M45" s="44">
        <f t="shared" si="6"/>
        <v>0</v>
      </c>
      <c r="N45" s="44">
        <f t="shared" si="6"/>
        <v>-14687626</v>
      </c>
      <c r="O45" s="44">
        <f t="shared" si="6"/>
        <v>-3088</v>
      </c>
      <c r="P45" s="44">
        <f t="shared" si="6"/>
        <v>0</v>
      </c>
      <c r="Q45" s="44">
        <f t="shared" si="6"/>
        <v>0</v>
      </c>
      <c r="R45" s="44">
        <f t="shared" si="6"/>
        <v>-3088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-14710561</v>
      </c>
      <c r="X45" s="44">
        <f t="shared" si="6"/>
        <v>510327</v>
      </c>
      <c r="Y45" s="44">
        <f t="shared" si="6"/>
        <v>-15220888</v>
      </c>
      <c r="Z45" s="45">
        <f>+IF(X45&lt;&gt;0,+(Y45/X45)*100,0)</f>
        <v>-2982.5754859139338</v>
      </c>
      <c r="AA45" s="46">
        <f>+AA26-AA44</f>
        <v>680448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7439251</v>
      </c>
      <c r="Y6" s="20">
        <v>-7439251</v>
      </c>
      <c r="Z6" s="21">
        <v>-100</v>
      </c>
      <c r="AA6" s="22">
        <v>9919000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>
        <v>-5910</v>
      </c>
      <c r="L7" s="20">
        <v>-720</v>
      </c>
      <c r="M7" s="20"/>
      <c r="N7" s="20">
        <v>-6630</v>
      </c>
      <c r="O7" s="20"/>
      <c r="P7" s="20">
        <v>-5589</v>
      </c>
      <c r="Q7" s="20"/>
      <c r="R7" s="20">
        <v>-5589</v>
      </c>
      <c r="S7" s="20"/>
      <c r="T7" s="20"/>
      <c r="U7" s="20"/>
      <c r="V7" s="20"/>
      <c r="W7" s="20">
        <v>-12219</v>
      </c>
      <c r="X7" s="20">
        <v>-15772500</v>
      </c>
      <c r="Y7" s="20">
        <v>15760281</v>
      </c>
      <c r="Z7" s="21">
        <v>-99.922529719448406</v>
      </c>
      <c r="AA7" s="22">
        <v>-21030000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-5910</v>
      </c>
      <c r="L13" s="31">
        <f t="shared" si="0"/>
        <v>-720</v>
      </c>
      <c r="M13" s="31">
        <f t="shared" si="0"/>
        <v>0</v>
      </c>
      <c r="N13" s="31">
        <f t="shared" si="0"/>
        <v>-6630</v>
      </c>
      <c r="O13" s="31">
        <f t="shared" si="0"/>
        <v>0</v>
      </c>
      <c r="P13" s="31">
        <f t="shared" si="0"/>
        <v>-5589</v>
      </c>
      <c r="Q13" s="31">
        <f t="shared" si="0"/>
        <v>0</v>
      </c>
      <c r="R13" s="31">
        <f t="shared" si="0"/>
        <v>-5589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-12219</v>
      </c>
      <c r="X13" s="31">
        <f t="shared" si="0"/>
        <v>-8333249</v>
      </c>
      <c r="Y13" s="31">
        <f t="shared" si="0"/>
        <v>8321030</v>
      </c>
      <c r="Z13" s="32">
        <f>+IF(X13&lt;&gt;0,+(Y13/X13)*100,0)</f>
        <v>-99.853370516109621</v>
      </c>
      <c r="AA13" s="33">
        <f>SUM(AA6:AA12)</f>
        <v>-11111000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6493556</v>
      </c>
      <c r="Y17" s="24">
        <v>-6493556</v>
      </c>
      <c r="Z17" s="25">
        <v>-100</v>
      </c>
      <c r="AA17" s="26">
        <v>8658071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6493556</v>
      </c>
      <c r="Y25" s="36">
        <f t="shared" si="1"/>
        <v>-6493556</v>
      </c>
      <c r="Z25" s="37">
        <f>+IF(X25&lt;&gt;0,+(Y25/X25)*100,0)</f>
        <v>-100</v>
      </c>
      <c r="AA25" s="38">
        <f>SUM(AA15:AA24)</f>
        <v>8658071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-5910</v>
      </c>
      <c r="L26" s="31">
        <f t="shared" si="2"/>
        <v>-720</v>
      </c>
      <c r="M26" s="31">
        <f t="shared" si="2"/>
        <v>0</v>
      </c>
      <c r="N26" s="31">
        <f t="shared" si="2"/>
        <v>-6630</v>
      </c>
      <c r="O26" s="31">
        <f t="shared" si="2"/>
        <v>0</v>
      </c>
      <c r="P26" s="31">
        <f t="shared" si="2"/>
        <v>-5589</v>
      </c>
      <c r="Q26" s="31">
        <f t="shared" si="2"/>
        <v>0</v>
      </c>
      <c r="R26" s="31">
        <f t="shared" si="2"/>
        <v>-5589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-12219</v>
      </c>
      <c r="X26" s="31">
        <f t="shared" si="2"/>
        <v>-1839693</v>
      </c>
      <c r="Y26" s="31">
        <f t="shared" si="2"/>
        <v>1827474</v>
      </c>
      <c r="Z26" s="32">
        <f>+IF(X26&lt;&gt;0,+(Y26/X26)*100,0)</f>
        <v>-99.33581309490225</v>
      </c>
      <c r="AA26" s="33">
        <f>+AA13+AA25</f>
        <v>-2452929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-5910</v>
      </c>
      <c r="L45" s="44">
        <f t="shared" si="6"/>
        <v>-720</v>
      </c>
      <c r="M45" s="44">
        <f t="shared" si="6"/>
        <v>0</v>
      </c>
      <c r="N45" s="44">
        <f t="shared" si="6"/>
        <v>-6630</v>
      </c>
      <c r="O45" s="44">
        <f t="shared" si="6"/>
        <v>0</v>
      </c>
      <c r="P45" s="44">
        <f t="shared" si="6"/>
        <v>-5589</v>
      </c>
      <c r="Q45" s="44">
        <f t="shared" si="6"/>
        <v>0</v>
      </c>
      <c r="R45" s="44">
        <f t="shared" si="6"/>
        <v>-5589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-12219</v>
      </c>
      <c r="X45" s="44">
        <f t="shared" si="6"/>
        <v>-1839693</v>
      </c>
      <c r="Y45" s="44">
        <f t="shared" si="6"/>
        <v>1827474</v>
      </c>
      <c r="Z45" s="45">
        <f>+IF(X45&lt;&gt;0,+(Y45/X45)*100,0)</f>
        <v>-99.33581309490225</v>
      </c>
      <c r="AA45" s="46">
        <f>+AA26-AA44</f>
        <v>-2452929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-3938580</v>
      </c>
      <c r="G6" s="20"/>
      <c r="H6" s="20">
        <v>59571</v>
      </c>
      <c r="I6" s="20"/>
      <c r="J6" s="20">
        <v>59571</v>
      </c>
      <c r="K6" s="20">
        <v>1632429</v>
      </c>
      <c r="L6" s="20">
        <v>-11530</v>
      </c>
      <c r="M6" s="20">
        <v>-468616</v>
      </c>
      <c r="N6" s="20">
        <v>1152283</v>
      </c>
      <c r="O6" s="20">
        <v>99223</v>
      </c>
      <c r="P6" s="20">
        <v>55843</v>
      </c>
      <c r="Q6" s="20">
        <v>46922</v>
      </c>
      <c r="R6" s="20">
        <v>201988</v>
      </c>
      <c r="S6" s="20"/>
      <c r="T6" s="20"/>
      <c r="U6" s="20"/>
      <c r="V6" s="20"/>
      <c r="W6" s="20">
        <v>1413842</v>
      </c>
      <c r="X6" s="20">
        <v>-2317090</v>
      </c>
      <c r="Y6" s="20">
        <v>3730932</v>
      </c>
      <c r="Z6" s="21">
        <v>-161.01800102715043</v>
      </c>
      <c r="AA6" s="22">
        <v>-3938580</v>
      </c>
    </row>
    <row r="7" spans="1:27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6777768</v>
      </c>
      <c r="G7" s="20"/>
      <c r="H7" s="20">
        <v>481455</v>
      </c>
      <c r="I7" s="20"/>
      <c r="J7" s="20">
        <v>481455</v>
      </c>
      <c r="K7" s="20">
        <v>558073</v>
      </c>
      <c r="L7" s="20">
        <v>465642</v>
      </c>
      <c r="M7" s="20">
        <v>593041</v>
      </c>
      <c r="N7" s="20">
        <v>1616756</v>
      </c>
      <c r="O7" s="20">
        <v>409979</v>
      </c>
      <c r="P7" s="20">
        <v>-56368</v>
      </c>
      <c r="Q7" s="20">
        <v>599585</v>
      </c>
      <c r="R7" s="20">
        <v>953196</v>
      </c>
      <c r="S7" s="20"/>
      <c r="T7" s="20"/>
      <c r="U7" s="20"/>
      <c r="V7" s="20"/>
      <c r="W7" s="20">
        <v>3051407</v>
      </c>
      <c r="X7" s="20">
        <v>9026733</v>
      </c>
      <c r="Y7" s="20">
        <v>-5975326</v>
      </c>
      <c r="Z7" s="21">
        <v>-66.195887260651219</v>
      </c>
      <c r="AA7" s="22">
        <v>6777768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-15000</v>
      </c>
      <c r="G10" s="20"/>
      <c r="H10" s="20"/>
      <c r="I10" s="20"/>
      <c r="J10" s="20"/>
      <c r="K10" s="20">
        <v>14517</v>
      </c>
      <c r="L10" s="20"/>
      <c r="M10" s="20"/>
      <c r="N10" s="20">
        <v>14517</v>
      </c>
      <c r="O10" s="20"/>
      <c r="P10" s="20"/>
      <c r="Q10" s="20"/>
      <c r="R10" s="20"/>
      <c r="S10" s="20"/>
      <c r="T10" s="20"/>
      <c r="U10" s="20"/>
      <c r="V10" s="20"/>
      <c r="W10" s="20">
        <v>14517</v>
      </c>
      <c r="X10" s="20">
        <v>-13003</v>
      </c>
      <c r="Y10" s="20">
        <v>27520</v>
      </c>
      <c r="Z10" s="21">
        <v>-211.64346689225565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>
        <v>192828</v>
      </c>
      <c r="L11" s="24">
        <v>62547</v>
      </c>
      <c r="M11" s="20">
        <v>1446</v>
      </c>
      <c r="N11" s="24">
        <v>256821</v>
      </c>
      <c r="O11" s="24">
        <v>74</v>
      </c>
      <c r="P11" s="24"/>
      <c r="Q11" s="20"/>
      <c r="R11" s="24">
        <v>74</v>
      </c>
      <c r="S11" s="24"/>
      <c r="T11" s="20"/>
      <c r="U11" s="24"/>
      <c r="V11" s="24"/>
      <c r="W11" s="24">
        <v>257854</v>
      </c>
      <c r="X11" s="20">
        <v>21626486</v>
      </c>
      <c r="Y11" s="24">
        <v>-21368632</v>
      </c>
      <c r="Z11" s="25">
        <v>-98.807693492137375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24450674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2388840</v>
      </c>
      <c r="L13" s="31">
        <f t="shared" si="0"/>
        <v>516659</v>
      </c>
      <c r="M13" s="31">
        <f t="shared" si="0"/>
        <v>125871</v>
      </c>
      <c r="N13" s="31">
        <f t="shared" si="0"/>
        <v>3031370</v>
      </c>
      <c r="O13" s="31">
        <f t="shared" si="0"/>
        <v>509276</v>
      </c>
      <c r="P13" s="31">
        <f t="shared" si="0"/>
        <v>-525</v>
      </c>
      <c r="Q13" s="31">
        <f t="shared" si="0"/>
        <v>646507</v>
      </c>
      <c r="R13" s="31">
        <f t="shared" si="0"/>
        <v>1155258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4728613</v>
      </c>
      <c r="X13" s="31">
        <f t="shared" si="0"/>
        <v>28323126</v>
      </c>
      <c r="Y13" s="31">
        <f t="shared" si="0"/>
        <v>-23594513</v>
      </c>
      <c r="Z13" s="32">
        <f>+IF(X13&lt;&gt;0,+(Y13/X13)*100,0)</f>
        <v>-83.304763040633304</v>
      </c>
      <c r="AA13" s="33">
        <f>SUM(AA6:AA12)</f>
        <v>24450674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>
        <v>-1014587</v>
      </c>
      <c r="L17" s="24"/>
      <c r="M17" s="20"/>
      <c r="N17" s="24">
        <v>-1014587</v>
      </c>
      <c r="O17" s="24"/>
      <c r="P17" s="24"/>
      <c r="Q17" s="20"/>
      <c r="R17" s="24"/>
      <c r="S17" s="24"/>
      <c r="T17" s="20"/>
      <c r="U17" s="24"/>
      <c r="V17" s="24"/>
      <c r="W17" s="24">
        <v>6936923</v>
      </c>
      <c r="X17" s="20">
        <v>668839509</v>
      </c>
      <c r="Y17" s="24">
        <v>-661902586</v>
      </c>
      <c r="Z17" s="25">
        <v>-98.962841921469092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-1014587</v>
      </c>
      <c r="L25" s="36">
        <f t="shared" si="1"/>
        <v>0</v>
      </c>
      <c r="M25" s="36">
        <f t="shared" si="1"/>
        <v>0</v>
      </c>
      <c r="N25" s="36">
        <f t="shared" si="1"/>
        <v>-1014587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6936923</v>
      </c>
      <c r="X25" s="36">
        <f t="shared" si="1"/>
        <v>668839509</v>
      </c>
      <c r="Y25" s="36">
        <f t="shared" si="1"/>
        <v>-661902586</v>
      </c>
      <c r="Z25" s="37">
        <f>+IF(X25&lt;&gt;0,+(Y25/X25)*100,0)</f>
        <v>-98.962841921469092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693290183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1374253</v>
      </c>
      <c r="L26" s="31">
        <f t="shared" si="2"/>
        <v>516659</v>
      </c>
      <c r="M26" s="31">
        <f t="shared" si="2"/>
        <v>125871</v>
      </c>
      <c r="N26" s="31">
        <f t="shared" si="2"/>
        <v>2016783</v>
      </c>
      <c r="O26" s="31">
        <f t="shared" si="2"/>
        <v>509276</v>
      </c>
      <c r="P26" s="31">
        <f t="shared" si="2"/>
        <v>-525</v>
      </c>
      <c r="Q26" s="31">
        <f t="shared" si="2"/>
        <v>646507</v>
      </c>
      <c r="R26" s="31">
        <f t="shared" si="2"/>
        <v>1155258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11665536</v>
      </c>
      <c r="X26" s="31">
        <f t="shared" si="2"/>
        <v>697162635</v>
      </c>
      <c r="Y26" s="31">
        <f t="shared" si="2"/>
        <v>-685497099</v>
      </c>
      <c r="Z26" s="32">
        <f>+IF(X26&lt;&gt;0,+(Y26/X26)*100,0)</f>
        <v>-98.326712388996583</v>
      </c>
      <c r="AA26" s="33">
        <f>+AA13+AA25</f>
        <v>693290183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>
        <v>-3</v>
      </c>
      <c r="L31" s="20"/>
      <c r="M31" s="20"/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146620503</v>
      </c>
      <c r="G32" s="20"/>
      <c r="H32" s="20">
        <v>6175003</v>
      </c>
      <c r="I32" s="20"/>
      <c r="J32" s="20">
        <v>6175003</v>
      </c>
      <c r="K32" s="20">
        <v>-89984</v>
      </c>
      <c r="L32" s="20">
        <v>292058</v>
      </c>
      <c r="M32" s="20">
        <v>-423855</v>
      </c>
      <c r="N32" s="20">
        <v>-221781</v>
      </c>
      <c r="O32" s="20">
        <v>-175113</v>
      </c>
      <c r="P32" s="20">
        <v>-525</v>
      </c>
      <c r="Q32" s="20">
        <v>-20834</v>
      </c>
      <c r="R32" s="20">
        <v>-196472</v>
      </c>
      <c r="S32" s="20"/>
      <c r="T32" s="20"/>
      <c r="U32" s="20"/>
      <c r="V32" s="20"/>
      <c r="W32" s="20">
        <v>5756750</v>
      </c>
      <c r="X32" s="20">
        <v>145014653</v>
      </c>
      <c r="Y32" s="20">
        <v>-139257903</v>
      </c>
      <c r="Z32" s="21">
        <v>-96.030228752124785</v>
      </c>
      <c r="AA32" s="22">
        <v>146620503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>
        <v>714021</v>
      </c>
      <c r="L35" s="20">
        <v>91293</v>
      </c>
      <c r="M35" s="20">
        <v>91274</v>
      </c>
      <c r="N35" s="20">
        <v>896588</v>
      </c>
      <c r="O35" s="20">
        <v>90839</v>
      </c>
      <c r="P35" s="20"/>
      <c r="Q35" s="20">
        <v>91344</v>
      </c>
      <c r="R35" s="20">
        <v>182183</v>
      </c>
      <c r="S35" s="20"/>
      <c r="T35" s="20"/>
      <c r="U35" s="20"/>
      <c r="V35" s="20"/>
      <c r="W35" s="20">
        <v>1170083</v>
      </c>
      <c r="X35" s="20"/>
      <c r="Y35" s="20">
        <v>1170083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146620503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624034</v>
      </c>
      <c r="L37" s="31">
        <f t="shared" si="3"/>
        <v>383351</v>
      </c>
      <c r="M37" s="31">
        <f t="shared" si="3"/>
        <v>-332581</v>
      </c>
      <c r="N37" s="31">
        <f t="shared" si="3"/>
        <v>674804</v>
      </c>
      <c r="O37" s="31">
        <f t="shared" si="3"/>
        <v>-84274</v>
      </c>
      <c r="P37" s="31">
        <f t="shared" si="3"/>
        <v>-525</v>
      </c>
      <c r="Q37" s="31">
        <f t="shared" si="3"/>
        <v>70510</v>
      </c>
      <c r="R37" s="31">
        <f t="shared" si="3"/>
        <v>-14289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6926830</v>
      </c>
      <c r="X37" s="31">
        <f t="shared" si="3"/>
        <v>145014653</v>
      </c>
      <c r="Y37" s="31">
        <f t="shared" si="3"/>
        <v>-138087823</v>
      </c>
      <c r="Z37" s="32">
        <f>+IF(X37&lt;&gt;0,+(Y37/X37)*100,0)</f>
        <v>-95.223358566392605</v>
      </c>
      <c r="AA37" s="33">
        <f>SUM(AA29:AA36)</f>
        <v>146620503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146620503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624034</v>
      </c>
      <c r="L44" s="31">
        <f t="shared" si="5"/>
        <v>383351</v>
      </c>
      <c r="M44" s="31">
        <f t="shared" si="5"/>
        <v>-332581</v>
      </c>
      <c r="N44" s="31">
        <f t="shared" si="5"/>
        <v>674804</v>
      </c>
      <c r="O44" s="31">
        <f t="shared" si="5"/>
        <v>-84274</v>
      </c>
      <c r="P44" s="31">
        <f t="shared" si="5"/>
        <v>-525</v>
      </c>
      <c r="Q44" s="31">
        <f t="shared" si="5"/>
        <v>70510</v>
      </c>
      <c r="R44" s="31">
        <f t="shared" si="5"/>
        <v>-14289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6926830</v>
      </c>
      <c r="X44" s="31">
        <f t="shared" si="5"/>
        <v>145014653</v>
      </c>
      <c r="Y44" s="31">
        <f t="shared" si="5"/>
        <v>-138087823</v>
      </c>
      <c r="Z44" s="32">
        <f>+IF(X44&lt;&gt;0,+(Y44/X44)*100,0)</f>
        <v>-95.223358566392605</v>
      </c>
      <c r="AA44" s="33">
        <f>+AA37+AA43</f>
        <v>146620503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546669680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750219</v>
      </c>
      <c r="L45" s="44">
        <f t="shared" si="6"/>
        <v>133308</v>
      </c>
      <c r="M45" s="44">
        <f t="shared" si="6"/>
        <v>458452</v>
      </c>
      <c r="N45" s="44">
        <f t="shared" si="6"/>
        <v>1341979</v>
      </c>
      <c r="O45" s="44">
        <f t="shared" si="6"/>
        <v>593550</v>
      </c>
      <c r="P45" s="44">
        <f t="shared" si="6"/>
        <v>0</v>
      </c>
      <c r="Q45" s="44">
        <f t="shared" si="6"/>
        <v>575997</v>
      </c>
      <c r="R45" s="44">
        <f t="shared" si="6"/>
        <v>1169547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4738706</v>
      </c>
      <c r="X45" s="44">
        <f t="shared" si="6"/>
        <v>552147982</v>
      </c>
      <c r="Y45" s="44">
        <f t="shared" si="6"/>
        <v>-547409276</v>
      </c>
      <c r="Z45" s="45">
        <f>+IF(X45&lt;&gt;0,+(Y45/X45)*100,0)</f>
        <v>-99.141768845584593</v>
      </c>
      <c r="AA45" s="46">
        <f>+AA26-AA44</f>
        <v>546669680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-11825305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-6347003</v>
      </c>
      <c r="Y47" s="20">
        <v>6347003</v>
      </c>
      <c r="Z47" s="47">
        <v>-100</v>
      </c>
      <c r="AA47" s="22">
        <v>-11825305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-11825305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-6347003</v>
      </c>
      <c r="Y50" s="52">
        <f t="shared" si="7"/>
        <v>6347003</v>
      </c>
      <c r="Z50" s="53">
        <f>+IF(X50&lt;&gt;0,+(Y50/X50)*100,0)</f>
        <v>-100</v>
      </c>
      <c r="AA50" s="54">
        <f>SUM(AA47:AA49)</f>
        <v>-11825305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223402358</v>
      </c>
      <c r="G6" s="20"/>
      <c r="H6" s="20"/>
      <c r="I6" s="20">
        <v>-31948</v>
      </c>
      <c r="J6" s="20">
        <v>-31948</v>
      </c>
      <c r="K6" s="20">
        <v>7470615</v>
      </c>
      <c r="L6" s="20">
        <v>7470615</v>
      </c>
      <c r="M6" s="20">
        <v>817</v>
      </c>
      <c r="N6" s="20">
        <v>14942047</v>
      </c>
      <c r="O6" s="20">
        <v>36006</v>
      </c>
      <c r="P6" s="20">
        <v>118118</v>
      </c>
      <c r="Q6" s="20">
        <v>165813</v>
      </c>
      <c r="R6" s="20">
        <v>319937</v>
      </c>
      <c r="S6" s="20"/>
      <c r="T6" s="20"/>
      <c r="U6" s="20"/>
      <c r="V6" s="20"/>
      <c r="W6" s="20">
        <v>15230036</v>
      </c>
      <c r="X6" s="20">
        <v>167551758</v>
      </c>
      <c r="Y6" s="20">
        <v>-152321722</v>
      </c>
      <c r="Z6" s="21">
        <v>-90.910249953927675</v>
      </c>
      <c r="AA6" s="22">
        <v>223402358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51488158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38616120</v>
      </c>
      <c r="Y7" s="20">
        <v>-38616120</v>
      </c>
      <c r="Z7" s="21">
        <v>-100</v>
      </c>
      <c r="AA7" s="22">
        <v>51488158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-92191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-69147</v>
      </c>
      <c r="Y10" s="20">
        <v>69147</v>
      </c>
      <c r="Z10" s="21">
        <v>-100</v>
      </c>
      <c r="AA10" s="22">
        <v>-92191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26671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20007</v>
      </c>
      <c r="Y11" s="24">
        <v>-20007</v>
      </c>
      <c r="Z11" s="25">
        <v>-100</v>
      </c>
      <c r="AA11" s="26">
        <v>26671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274824996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7470615</v>
      </c>
      <c r="L13" s="31">
        <f t="shared" si="0"/>
        <v>7470615</v>
      </c>
      <c r="M13" s="31">
        <f t="shared" si="0"/>
        <v>817</v>
      </c>
      <c r="N13" s="31">
        <f t="shared" si="0"/>
        <v>14942047</v>
      </c>
      <c r="O13" s="31">
        <f t="shared" si="0"/>
        <v>36006</v>
      </c>
      <c r="P13" s="31">
        <f t="shared" si="0"/>
        <v>118118</v>
      </c>
      <c r="Q13" s="31">
        <f t="shared" si="0"/>
        <v>165813</v>
      </c>
      <c r="R13" s="31">
        <f t="shared" si="0"/>
        <v>319937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15230036</v>
      </c>
      <c r="X13" s="31">
        <f t="shared" si="0"/>
        <v>206118738</v>
      </c>
      <c r="Y13" s="31">
        <f t="shared" si="0"/>
        <v>-190888702</v>
      </c>
      <c r="Z13" s="32">
        <f>+IF(X13&lt;&gt;0,+(Y13/X13)*100,0)</f>
        <v>-92.611037624342529</v>
      </c>
      <c r="AA13" s="33">
        <f>SUM(AA6:AA12)</f>
        <v>274824996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274824996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7470615</v>
      </c>
      <c r="L26" s="31">
        <f t="shared" si="2"/>
        <v>7470615</v>
      </c>
      <c r="M26" s="31">
        <f t="shared" si="2"/>
        <v>817</v>
      </c>
      <c r="N26" s="31">
        <f t="shared" si="2"/>
        <v>14942047</v>
      </c>
      <c r="O26" s="31">
        <f t="shared" si="2"/>
        <v>36006</v>
      </c>
      <c r="P26" s="31">
        <f t="shared" si="2"/>
        <v>118118</v>
      </c>
      <c r="Q26" s="31">
        <f t="shared" si="2"/>
        <v>165813</v>
      </c>
      <c r="R26" s="31">
        <f t="shared" si="2"/>
        <v>319937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15230036</v>
      </c>
      <c r="X26" s="31">
        <f t="shared" si="2"/>
        <v>206118738</v>
      </c>
      <c r="Y26" s="31">
        <f t="shared" si="2"/>
        <v>-190888702</v>
      </c>
      <c r="Z26" s="32">
        <f>+IF(X26&lt;&gt;0,+(Y26/X26)*100,0)</f>
        <v>-92.611037624342529</v>
      </c>
      <c r="AA26" s="33">
        <f>+AA13+AA25</f>
        <v>274824996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5582025</v>
      </c>
      <c r="Y35" s="20">
        <v>-5582025</v>
      </c>
      <c r="Z35" s="21">
        <v>-100</v>
      </c>
      <c r="AA35" s="22">
        <v>7442700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5582025</v>
      </c>
      <c r="Y37" s="31">
        <f t="shared" si="3"/>
        <v>-5582025</v>
      </c>
      <c r="Z37" s="32">
        <f>+IF(X37&lt;&gt;0,+(Y37/X37)*100,0)</f>
        <v>-100</v>
      </c>
      <c r="AA37" s="33">
        <f>SUM(AA29:AA36)</f>
        <v>7442700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5582025</v>
      </c>
      <c r="Y44" s="31">
        <f t="shared" si="5"/>
        <v>-5582025</v>
      </c>
      <c r="Z44" s="32">
        <f>+IF(X44&lt;&gt;0,+(Y44/X44)*100,0)</f>
        <v>-100</v>
      </c>
      <c r="AA44" s="33">
        <f>+AA37+AA43</f>
        <v>7442700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267382296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7470615</v>
      </c>
      <c r="L45" s="44">
        <f t="shared" si="6"/>
        <v>7470615</v>
      </c>
      <c r="M45" s="44">
        <f t="shared" si="6"/>
        <v>817</v>
      </c>
      <c r="N45" s="44">
        <f t="shared" si="6"/>
        <v>14942047</v>
      </c>
      <c r="O45" s="44">
        <f t="shared" si="6"/>
        <v>36006</v>
      </c>
      <c r="P45" s="44">
        <f t="shared" si="6"/>
        <v>118118</v>
      </c>
      <c r="Q45" s="44">
        <f t="shared" si="6"/>
        <v>165813</v>
      </c>
      <c r="R45" s="44">
        <f t="shared" si="6"/>
        <v>319937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15230036</v>
      </c>
      <c r="X45" s="44">
        <f t="shared" si="6"/>
        <v>200536713</v>
      </c>
      <c r="Y45" s="44">
        <f t="shared" si="6"/>
        <v>-185306677</v>
      </c>
      <c r="Z45" s="45">
        <f>+IF(X45&lt;&gt;0,+(Y45/X45)*100,0)</f>
        <v>-92.40536270283836</v>
      </c>
      <c r="AA45" s="46">
        <f>+AA26-AA44</f>
        <v>267382296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/>
      <c r="G7" s="20">
        <v>-221648</v>
      </c>
      <c r="H7" s="20">
        <v>-139147</v>
      </c>
      <c r="I7" s="20">
        <v>-169512</v>
      </c>
      <c r="J7" s="20">
        <v>-530307</v>
      </c>
      <c r="K7" s="20">
        <v>-180562</v>
      </c>
      <c r="L7" s="20">
        <v>-232539</v>
      </c>
      <c r="M7" s="20">
        <v>-140755</v>
      </c>
      <c r="N7" s="20">
        <v>-553856</v>
      </c>
      <c r="O7" s="20">
        <v>-202329</v>
      </c>
      <c r="P7" s="20">
        <v>-89301</v>
      </c>
      <c r="Q7" s="20">
        <v>-183190</v>
      </c>
      <c r="R7" s="20">
        <v>-474820</v>
      </c>
      <c r="S7" s="20"/>
      <c r="T7" s="20"/>
      <c r="U7" s="20"/>
      <c r="V7" s="20"/>
      <c r="W7" s="20">
        <v>-1558983</v>
      </c>
      <c r="X7" s="20"/>
      <c r="Y7" s="20">
        <v>-1558983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0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-180562</v>
      </c>
      <c r="L13" s="31">
        <f t="shared" si="0"/>
        <v>-232539</v>
      </c>
      <c r="M13" s="31">
        <f t="shared" si="0"/>
        <v>-140755</v>
      </c>
      <c r="N13" s="31">
        <f t="shared" si="0"/>
        <v>-553856</v>
      </c>
      <c r="O13" s="31">
        <f t="shared" si="0"/>
        <v>-202329</v>
      </c>
      <c r="P13" s="31">
        <f t="shared" si="0"/>
        <v>-89301</v>
      </c>
      <c r="Q13" s="31">
        <f t="shared" si="0"/>
        <v>-183190</v>
      </c>
      <c r="R13" s="31">
        <f t="shared" si="0"/>
        <v>-474820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-1558983</v>
      </c>
      <c r="X13" s="31">
        <f t="shared" si="0"/>
        <v>0</v>
      </c>
      <c r="Y13" s="31">
        <f t="shared" si="0"/>
        <v>-1558983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0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-180562</v>
      </c>
      <c r="L26" s="31">
        <f t="shared" si="2"/>
        <v>-232539</v>
      </c>
      <c r="M26" s="31">
        <f t="shared" si="2"/>
        <v>-140755</v>
      </c>
      <c r="N26" s="31">
        <f t="shared" si="2"/>
        <v>-553856</v>
      </c>
      <c r="O26" s="31">
        <f t="shared" si="2"/>
        <v>-202329</v>
      </c>
      <c r="P26" s="31">
        <f t="shared" si="2"/>
        <v>-89301</v>
      </c>
      <c r="Q26" s="31">
        <f t="shared" si="2"/>
        <v>-183190</v>
      </c>
      <c r="R26" s="31">
        <f t="shared" si="2"/>
        <v>-474820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-1558983</v>
      </c>
      <c r="X26" s="31">
        <f t="shared" si="2"/>
        <v>0</v>
      </c>
      <c r="Y26" s="31">
        <f t="shared" si="2"/>
        <v>-1558983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364257</v>
      </c>
      <c r="Y34" s="20">
        <v>-364257</v>
      </c>
      <c r="Z34" s="21">
        <v>-100</v>
      </c>
      <c r="AA34" s="22">
        <v>485666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364257</v>
      </c>
      <c r="Y37" s="31">
        <f t="shared" si="3"/>
        <v>-364257</v>
      </c>
      <c r="Z37" s="32">
        <f>+IF(X37&lt;&gt;0,+(Y37/X37)*100,0)</f>
        <v>-100</v>
      </c>
      <c r="AA37" s="33">
        <f>SUM(AA29:AA36)</f>
        <v>485666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364257</v>
      </c>
      <c r="Y44" s="31">
        <f t="shared" si="5"/>
        <v>-364257</v>
      </c>
      <c r="Z44" s="32">
        <f>+IF(X44&lt;&gt;0,+(Y44/X44)*100,0)</f>
        <v>-100</v>
      </c>
      <c r="AA44" s="33">
        <f>+AA37+AA43</f>
        <v>485666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-485666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-180562</v>
      </c>
      <c r="L45" s="44">
        <f t="shared" si="6"/>
        <v>-232539</v>
      </c>
      <c r="M45" s="44">
        <f t="shared" si="6"/>
        <v>-140755</v>
      </c>
      <c r="N45" s="44">
        <f t="shared" si="6"/>
        <v>-553856</v>
      </c>
      <c r="O45" s="44">
        <f t="shared" si="6"/>
        <v>-202329</v>
      </c>
      <c r="P45" s="44">
        <f t="shared" si="6"/>
        <v>-89301</v>
      </c>
      <c r="Q45" s="44">
        <f t="shared" si="6"/>
        <v>-183190</v>
      </c>
      <c r="R45" s="44">
        <f t="shared" si="6"/>
        <v>-474820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-1558983</v>
      </c>
      <c r="X45" s="44">
        <f t="shared" si="6"/>
        <v>-364257</v>
      </c>
      <c r="Y45" s="44">
        <f t="shared" si="6"/>
        <v>-1194726</v>
      </c>
      <c r="Z45" s="45">
        <f>+IF(X45&lt;&gt;0,+(Y45/X45)*100,0)</f>
        <v>327.98985331784974</v>
      </c>
      <c r="AA45" s="46">
        <f>+AA26-AA44</f>
        <v>-485666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>
        <v>193257</v>
      </c>
      <c r="L6" s="20">
        <v>-112906</v>
      </c>
      <c r="M6" s="20">
        <v>98268</v>
      </c>
      <c r="N6" s="20">
        <v>178619</v>
      </c>
      <c r="O6" s="20">
        <v>61830</v>
      </c>
      <c r="P6" s="20">
        <v>65862</v>
      </c>
      <c r="Q6" s="20">
        <v>106161</v>
      </c>
      <c r="R6" s="20">
        <v>233853</v>
      </c>
      <c r="S6" s="20"/>
      <c r="T6" s="20"/>
      <c r="U6" s="20"/>
      <c r="V6" s="20"/>
      <c r="W6" s="20">
        <v>3280767</v>
      </c>
      <c r="X6" s="20">
        <v>2846547</v>
      </c>
      <c r="Y6" s="20">
        <v>434220</v>
      </c>
      <c r="Z6" s="21">
        <v>15.25427122756097</v>
      </c>
      <c r="AA6" s="22">
        <v>3795402</v>
      </c>
    </row>
    <row r="7" spans="1:27" x14ac:dyDescent="0.25">
      <c r="A7" s="23" t="s">
        <v>35</v>
      </c>
      <c r="B7" s="17" t="s">
        <v>32</v>
      </c>
      <c r="C7" s="18">
        <v>10089729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>
        <v>177512</v>
      </c>
      <c r="L7" s="20">
        <v>266451</v>
      </c>
      <c r="M7" s="20">
        <v>269850</v>
      </c>
      <c r="N7" s="20">
        <v>713813</v>
      </c>
      <c r="O7" s="20">
        <v>291616</v>
      </c>
      <c r="P7" s="20">
        <v>231427</v>
      </c>
      <c r="Q7" s="20">
        <v>253561</v>
      </c>
      <c r="R7" s="20">
        <v>776604</v>
      </c>
      <c r="S7" s="20"/>
      <c r="T7" s="20"/>
      <c r="U7" s="20"/>
      <c r="V7" s="20"/>
      <c r="W7" s="20">
        <v>12361282</v>
      </c>
      <c r="X7" s="20">
        <v>75601715</v>
      </c>
      <c r="Y7" s="20">
        <v>-63240433</v>
      </c>
      <c r="Z7" s="21">
        <v>-83.649468798426057</v>
      </c>
      <c r="AA7" s="22">
        <v>75652311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-287000</v>
      </c>
      <c r="G10" s="20">
        <v>-553422</v>
      </c>
      <c r="H10" s="20"/>
      <c r="I10" s="20">
        <v>-82668</v>
      </c>
      <c r="J10" s="20">
        <v>-636090</v>
      </c>
      <c r="K10" s="20"/>
      <c r="L10" s="20">
        <v>-96237</v>
      </c>
      <c r="M10" s="20"/>
      <c r="N10" s="20">
        <v>-96237</v>
      </c>
      <c r="O10" s="20">
        <v>-90470</v>
      </c>
      <c r="P10" s="20"/>
      <c r="Q10" s="20"/>
      <c r="R10" s="20">
        <v>-90470</v>
      </c>
      <c r="S10" s="20"/>
      <c r="T10" s="20"/>
      <c r="U10" s="20"/>
      <c r="V10" s="20"/>
      <c r="W10" s="20">
        <v>-822797</v>
      </c>
      <c r="X10" s="20">
        <v>-166250</v>
      </c>
      <c r="Y10" s="20">
        <v>-656547</v>
      </c>
      <c r="Z10" s="21">
        <v>394.91548872180454</v>
      </c>
      <c r="AA10" s="22">
        <v>-287000</v>
      </c>
    </row>
    <row r="11" spans="1:27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>
        <v>-1327</v>
      </c>
      <c r="L11" s="24">
        <v>15764</v>
      </c>
      <c r="M11" s="20">
        <v>-14621</v>
      </c>
      <c r="N11" s="24">
        <v>-184</v>
      </c>
      <c r="O11" s="24">
        <v>1767</v>
      </c>
      <c r="P11" s="24">
        <v>11427</v>
      </c>
      <c r="Q11" s="20">
        <v>-7131</v>
      </c>
      <c r="R11" s="24">
        <v>6063</v>
      </c>
      <c r="S11" s="24"/>
      <c r="T11" s="20"/>
      <c r="U11" s="24"/>
      <c r="V11" s="24"/>
      <c r="W11" s="24">
        <v>7429267</v>
      </c>
      <c r="X11" s="20"/>
      <c r="Y11" s="24">
        <v>7429267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19613811</v>
      </c>
      <c r="D13" s="29">
        <f>SUM(D6:D12)</f>
        <v>0</v>
      </c>
      <c r="E13" s="30">
        <f t="shared" si="0"/>
        <v>79300713</v>
      </c>
      <c r="F13" s="31">
        <f t="shared" si="0"/>
        <v>79160713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369442</v>
      </c>
      <c r="L13" s="31">
        <f t="shared" si="0"/>
        <v>73072</v>
      </c>
      <c r="M13" s="31">
        <f t="shared" si="0"/>
        <v>353497</v>
      </c>
      <c r="N13" s="31">
        <f t="shared" si="0"/>
        <v>796011</v>
      </c>
      <c r="O13" s="31">
        <f t="shared" si="0"/>
        <v>264743</v>
      </c>
      <c r="P13" s="31">
        <f t="shared" si="0"/>
        <v>308716</v>
      </c>
      <c r="Q13" s="31">
        <f t="shared" si="0"/>
        <v>352591</v>
      </c>
      <c r="R13" s="31">
        <f t="shared" si="0"/>
        <v>926050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22196253</v>
      </c>
      <c r="X13" s="31">
        <f t="shared" si="0"/>
        <v>78282012</v>
      </c>
      <c r="Y13" s="31">
        <f t="shared" si="0"/>
        <v>-56085759</v>
      </c>
      <c r="Z13" s="32">
        <f>+IF(X13&lt;&gt;0,+(Y13/X13)*100,0)</f>
        <v>-71.645781153402126</v>
      </c>
      <c r="AA13" s="33">
        <f>SUM(AA6:AA12)</f>
        <v>79160713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>
        <v>6900</v>
      </c>
      <c r="M17" s="20"/>
      <c r="N17" s="24">
        <v>6900</v>
      </c>
      <c r="O17" s="24"/>
      <c r="P17" s="24">
        <v>43555</v>
      </c>
      <c r="Q17" s="20"/>
      <c r="R17" s="24">
        <v>43555</v>
      </c>
      <c r="S17" s="24"/>
      <c r="T17" s="20"/>
      <c r="U17" s="24"/>
      <c r="V17" s="24"/>
      <c r="W17" s="24">
        <v>18636300</v>
      </c>
      <c r="X17" s="20">
        <v>26922737</v>
      </c>
      <c r="Y17" s="24">
        <v>-8286437</v>
      </c>
      <c r="Z17" s="25">
        <v>-30.778583173025829</v>
      </c>
      <c r="AA17" s="26">
        <v>26935234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6900</v>
      </c>
      <c r="M25" s="36">
        <f t="shared" si="1"/>
        <v>0</v>
      </c>
      <c r="N25" s="36">
        <f t="shared" si="1"/>
        <v>6900</v>
      </c>
      <c r="O25" s="36">
        <f t="shared" si="1"/>
        <v>0</v>
      </c>
      <c r="P25" s="36">
        <f t="shared" si="1"/>
        <v>43555</v>
      </c>
      <c r="Q25" s="36">
        <f t="shared" si="1"/>
        <v>0</v>
      </c>
      <c r="R25" s="36">
        <f t="shared" si="1"/>
        <v>43555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18636300</v>
      </c>
      <c r="X25" s="36">
        <f t="shared" si="1"/>
        <v>26922737</v>
      </c>
      <c r="Y25" s="36">
        <f t="shared" si="1"/>
        <v>-8286437</v>
      </c>
      <c r="Z25" s="37">
        <f>+IF(X25&lt;&gt;0,+(Y25/X25)*100,0)</f>
        <v>-30.778583173025829</v>
      </c>
      <c r="AA25" s="38">
        <f>SUM(AA15:AA24)</f>
        <v>26935234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38199655</v>
      </c>
      <c r="D26" s="29">
        <f>+D13+D25</f>
        <v>0</v>
      </c>
      <c r="E26" s="30">
        <f t="shared" si="2"/>
        <v>106235947</v>
      </c>
      <c r="F26" s="31">
        <f t="shared" si="2"/>
        <v>106095947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369442</v>
      </c>
      <c r="L26" s="31">
        <f t="shared" si="2"/>
        <v>79972</v>
      </c>
      <c r="M26" s="31">
        <f t="shared" si="2"/>
        <v>353497</v>
      </c>
      <c r="N26" s="31">
        <f t="shared" si="2"/>
        <v>802911</v>
      </c>
      <c r="O26" s="31">
        <f t="shared" si="2"/>
        <v>264743</v>
      </c>
      <c r="P26" s="31">
        <f t="shared" si="2"/>
        <v>352271</v>
      </c>
      <c r="Q26" s="31">
        <f t="shared" si="2"/>
        <v>352591</v>
      </c>
      <c r="R26" s="31">
        <f t="shared" si="2"/>
        <v>969605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40832553</v>
      </c>
      <c r="X26" s="31">
        <f t="shared" si="2"/>
        <v>105204749</v>
      </c>
      <c r="Y26" s="31">
        <f t="shared" si="2"/>
        <v>-64372196</v>
      </c>
      <c r="Z26" s="32">
        <f>+IF(X26&lt;&gt;0,+(Y26/X26)*100,0)</f>
        <v>-61.18753821654952</v>
      </c>
      <c r="AA26" s="33">
        <f>+AA13+AA25</f>
        <v>106095947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>
        <v>-191</v>
      </c>
      <c r="L31" s="20">
        <v>-765</v>
      </c>
      <c r="M31" s="20">
        <v>-665</v>
      </c>
      <c r="N31" s="20">
        <v>-1621</v>
      </c>
      <c r="O31" s="20">
        <v>-1131</v>
      </c>
      <c r="P31" s="20">
        <v>-3040</v>
      </c>
      <c r="Q31" s="20">
        <v>-581</v>
      </c>
      <c r="R31" s="20">
        <v>-4752</v>
      </c>
      <c r="S31" s="20"/>
      <c r="T31" s="20"/>
      <c r="U31" s="20"/>
      <c r="V31" s="20"/>
      <c r="W31" s="20">
        <v>31018</v>
      </c>
      <c r="X31" s="20"/>
      <c r="Y31" s="20">
        <v>31018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9537995</v>
      </c>
      <c r="G32" s="20">
        <v>-614453</v>
      </c>
      <c r="H32" s="20">
        <v>-110116</v>
      </c>
      <c r="I32" s="20">
        <v>-31556</v>
      </c>
      <c r="J32" s="20">
        <v>-756125</v>
      </c>
      <c r="K32" s="20">
        <v>-36332</v>
      </c>
      <c r="L32" s="20">
        <v>-25255</v>
      </c>
      <c r="M32" s="20">
        <v>-31690</v>
      </c>
      <c r="N32" s="20">
        <v>-93277</v>
      </c>
      <c r="O32" s="20">
        <v>57125</v>
      </c>
      <c r="P32" s="20">
        <v>-11849</v>
      </c>
      <c r="Q32" s="20">
        <v>-1033</v>
      </c>
      <c r="R32" s="20">
        <v>44243</v>
      </c>
      <c r="S32" s="20"/>
      <c r="T32" s="20"/>
      <c r="U32" s="20"/>
      <c r="V32" s="20"/>
      <c r="W32" s="20">
        <v>-805159</v>
      </c>
      <c r="X32" s="20">
        <v>7172753</v>
      </c>
      <c r="Y32" s="20">
        <v>-7977912</v>
      </c>
      <c r="Z32" s="21">
        <v>-111.22524364076109</v>
      </c>
      <c r="AA32" s="22">
        <v>9537995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1847883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>
        <v>36296</v>
      </c>
      <c r="L35" s="20">
        <v>5402</v>
      </c>
      <c r="M35" s="20">
        <v>34520</v>
      </c>
      <c r="N35" s="20">
        <v>76218</v>
      </c>
      <c r="O35" s="20">
        <v>34933</v>
      </c>
      <c r="P35" s="20">
        <v>50619</v>
      </c>
      <c r="Q35" s="20">
        <v>16734</v>
      </c>
      <c r="R35" s="20">
        <v>102286</v>
      </c>
      <c r="S35" s="20"/>
      <c r="T35" s="20"/>
      <c r="U35" s="20"/>
      <c r="V35" s="20"/>
      <c r="W35" s="20">
        <v>2164748</v>
      </c>
      <c r="X35" s="20"/>
      <c r="Y35" s="20">
        <v>2164748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1338959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9537995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-227</v>
      </c>
      <c r="L37" s="31">
        <f t="shared" si="3"/>
        <v>-20618</v>
      </c>
      <c r="M37" s="31">
        <f t="shared" si="3"/>
        <v>2165</v>
      </c>
      <c r="N37" s="31">
        <f t="shared" si="3"/>
        <v>-18680</v>
      </c>
      <c r="O37" s="31">
        <f t="shared" si="3"/>
        <v>90927</v>
      </c>
      <c r="P37" s="31">
        <f t="shared" si="3"/>
        <v>35730</v>
      </c>
      <c r="Q37" s="31">
        <f t="shared" si="3"/>
        <v>15120</v>
      </c>
      <c r="R37" s="31">
        <f t="shared" si="3"/>
        <v>141777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1390607</v>
      </c>
      <c r="X37" s="31">
        <f t="shared" si="3"/>
        <v>7172753</v>
      </c>
      <c r="Y37" s="31">
        <f t="shared" si="3"/>
        <v>-5782146</v>
      </c>
      <c r="Z37" s="32">
        <f>+IF(X37&lt;&gt;0,+(Y37/X37)*100,0)</f>
        <v>-80.612646218265155</v>
      </c>
      <c r="AA37" s="33">
        <f>SUM(AA29:AA36)</f>
        <v>9537995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1338959</v>
      </c>
      <c r="D44" s="29">
        <f>+D37+D43</f>
        <v>0</v>
      </c>
      <c r="E44" s="30">
        <f t="shared" si="5"/>
        <v>9592995</v>
      </c>
      <c r="F44" s="31">
        <f t="shared" si="5"/>
        <v>9537995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-227</v>
      </c>
      <c r="L44" s="31">
        <f t="shared" si="5"/>
        <v>-20618</v>
      </c>
      <c r="M44" s="31">
        <f t="shared" si="5"/>
        <v>2165</v>
      </c>
      <c r="N44" s="31">
        <f t="shared" si="5"/>
        <v>-18680</v>
      </c>
      <c r="O44" s="31">
        <f t="shared" si="5"/>
        <v>90927</v>
      </c>
      <c r="P44" s="31">
        <f t="shared" si="5"/>
        <v>35730</v>
      </c>
      <c r="Q44" s="31">
        <f t="shared" si="5"/>
        <v>15120</v>
      </c>
      <c r="R44" s="31">
        <f t="shared" si="5"/>
        <v>141777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1390607</v>
      </c>
      <c r="X44" s="31">
        <f t="shared" si="5"/>
        <v>7172753</v>
      </c>
      <c r="Y44" s="31">
        <f t="shared" si="5"/>
        <v>-5782146</v>
      </c>
      <c r="Z44" s="32">
        <f>+IF(X44&lt;&gt;0,+(Y44/X44)*100,0)</f>
        <v>-80.612646218265155</v>
      </c>
      <c r="AA44" s="33">
        <f>+AA37+AA43</f>
        <v>9537995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36860696</v>
      </c>
      <c r="D45" s="42">
        <f t="shared" si="6"/>
        <v>0</v>
      </c>
      <c r="E45" s="43">
        <f t="shared" si="6"/>
        <v>96642952</v>
      </c>
      <c r="F45" s="44">
        <f t="shared" si="6"/>
        <v>96557952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369669</v>
      </c>
      <c r="L45" s="44">
        <f t="shared" si="6"/>
        <v>100590</v>
      </c>
      <c r="M45" s="44">
        <f t="shared" si="6"/>
        <v>351332</v>
      </c>
      <c r="N45" s="44">
        <f t="shared" si="6"/>
        <v>821591</v>
      </c>
      <c r="O45" s="44">
        <f t="shared" si="6"/>
        <v>173816</v>
      </c>
      <c r="P45" s="44">
        <f t="shared" si="6"/>
        <v>316541</v>
      </c>
      <c r="Q45" s="44">
        <f t="shared" si="6"/>
        <v>337471</v>
      </c>
      <c r="R45" s="44">
        <f t="shared" si="6"/>
        <v>827828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39441946</v>
      </c>
      <c r="X45" s="44">
        <f t="shared" si="6"/>
        <v>98031996</v>
      </c>
      <c r="Y45" s="44">
        <f t="shared" si="6"/>
        <v>-58590050</v>
      </c>
      <c r="Z45" s="45">
        <f>+IF(X45&lt;&gt;0,+(Y45/X45)*100,0)</f>
        <v>-59.766252234627558</v>
      </c>
      <c r="AA45" s="46">
        <f>+AA26-AA44</f>
        <v>96557952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-5777203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-4303159</v>
      </c>
      <c r="Y47" s="20">
        <v>4150237</v>
      </c>
      <c r="Z47" s="47">
        <v>-96.446285159344569</v>
      </c>
      <c r="AA47" s="22">
        <v>-5777203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-5777203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-4303159</v>
      </c>
      <c r="Y50" s="52">
        <f t="shared" si="7"/>
        <v>4150237</v>
      </c>
      <c r="Z50" s="53">
        <f>+IF(X50&lt;&gt;0,+(Y50/X50)*100,0)</f>
        <v>-96.446285159344569</v>
      </c>
      <c r="AA50" s="54">
        <f>SUM(AA47:AA49)</f>
        <v>-5777203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134960747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>
        <v>114797746</v>
      </c>
      <c r="P7" s="20">
        <v>16220364</v>
      </c>
      <c r="Q7" s="20">
        <v>16192540</v>
      </c>
      <c r="R7" s="20">
        <v>147210650</v>
      </c>
      <c r="S7" s="20"/>
      <c r="T7" s="20"/>
      <c r="U7" s="20"/>
      <c r="V7" s="20"/>
      <c r="W7" s="20">
        <v>274214314</v>
      </c>
      <c r="X7" s="20">
        <v>190305513</v>
      </c>
      <c r="Y7" s="20">
        <v>83908801</v>
      </c>
      <c r="Z7" s="21">
        <v>44.091629126897651</v>
      </c>
      <c r="AA7" s="22">
        <v>253740663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134960747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114797746</v>
      </c>
      <c r="P13" s="31">
        <f t="shared" si="0"/>
        <v>16220364</v>
      </c>
      <c r="Q13" s="31">
        <f t="shared" si="0"/>
        <v>16192540</v>
      </c>
      <c r="R13" s="31">
        <f t="shared" si="0"/>
        <v>147210650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274214314</v>
      </c>
      <c r="X13" s="31">
        <f t="shared" si="0"/>
        <v>190305513</v>
      </c>
      <c r="Y13" s="31">
        <f t="shared" si="0"/>
        <v>83908801</v>
      </c>
      <c r="Z13" s="32">
        <f>+IF(X13&lt;&gt;0,+(Y13/X13)*100,0)</f>
        <v>44.091629126897651</v>
      </c>
      <c r="AA13" s="33">
        <f>SUM(AA6:AA12)</f>
        <v>253740663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163422929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>
        <v>121810742</v>
      </c>
      <c r="P17" s="24"/>
      <c r="Q17" s="20"/>
      <c r="R17" s="24">
        <v>121810742</v>
      </c>
      <c r="S17" s="24"/>
      <c r="T17" s="20"/>
      <c r="U17" s="24"/>
      <c r="V17" s="24"/>
      <c r="W17" s="24">
        <v>31423508</v>
      </c>
      <c r="X17" s="20">
        <v>126316909</v>
      </c>
      <c r="Y17" s="24">
        <v>-94893401</v>
      </c>
      <c r="Z17" s="25">
        <v>-75.123276646992693</v>
      </c>
      <c r="AA17" s="26">
        <v>163422929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163422929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121810742</v>
      </c>
      <c r="P25" s="36">
        <f t="shared" si="1"/>
        <v>0</v>
      </c>
      <c r="Q25" s="36">
        <f t="shared" si="1"/>
        <v>0</v>
      </c>
      <c r="R25" s="36">
        <f t="shared" si="1"/>
        <v>121810742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31423508</v>
      </c>
      <c r="X25" s="36">
        <f t="shared" si="1"/>
        <v>126316909</v>
      </c>
      <c r="Y25" s="36">
        <f t="shared" si="1"/>
        <v>-94893401</v>
      </c>
      <c r="Z25" s="37">
        <f>+IF(X25&lt;&gt;0,+(Y25/X25)*100,0)</f>
        <v>-75.123276646992693</v>
      </c>
      <c r="AA25" s="38">
        <f>SUM(AA15:AA24)</f>
        <v>163422929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166384255</v>
      </c>
      <c r="D26" s="29">
        <f>+D13+D25</f>
        <v>0</v>
      </c>
      <c r="E26" s="30">
        <f t="shared" si="2"/>
        <v>432748936</v>
      </c>
      <c r="F26" s="31">
        <f t="shared" si="2"/>
        <v>417163592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236608488</v>
      </c>
      <c r="P26" s="31">
        <f t="shared" si="2"/>
        <v>16220364</v>
      </c>
      <c r="Q26" s="31">
        <f t="shared" si="2"/>
        <v>16192540</v>
      </c>
      <c r="R26" s="31">
        <f t="shared" si="2"/>
        <v>269021392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305637822</v>
      </c>
      <c r="X26" s="31">
        <f t="shared" si="2"/>
        <v>316622422</v>
      </c>
      <c r="Y26" s="31">
        <f t="shared" si="2"/>
        <v>-10984600</v>
      </c>
      <c r="Z26" s="32">
        <f>+IF(X26&lt;&gt;0,+(Y26/X26)*100,0)</f>
        <v>-3.4693057840357242</v>
      </c>
      <c r="AA26" s="33">
        <f>+AA13+AA25</f>
        <v>417163592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72006479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>
        <v>55571282</v>
      </c>
      <c r="P35" s="20">
        <v>1400094</v>
      </c>
      <c r="Q35" s="20">
        <v>1373860</v>
      </c>
      <c r="R35" s="20">
        <v>58345236</v>
      </c>
      <c r="S35" s="20"/>
      <c r="T35" s="20"/>
      <c r="U35" s="20"/>
      <c r="V35" s="20"/>
      <c r="W35" s="20">
        <v>84085878</v>
      </c>
      <c r="X35" s="20"/>
      <c r="Y35" s="20">
        <v>84085878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72006479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55571282</v>
      </c>
      <c r="P37" s="31">
        <f t="shared" si="3"/>
        <v>1400094</v>
      </c>
      <c r="Q37" s="31">
        <f t="shared" si="3"/>
        <v>1373860</v>
      </c>
      <c r="R37" s="31">
        <f t="shared" si="3"/>
        <v>58345236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84085878</v>
      </c>
      <c r="X37" s="31">
        <f t="shared" si="3"/>
        <v>0</v>
      </c>
      <c r="Y37" s="31">
        <f t="shared" si="3"/>
        <v>84085878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72006479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55571282</v>
      </c>
      <c r="P44" s="31">
        <f t="shared" si="5"/>
        <v>1400094</v>
      </c>
      <c r="Q44" s="31">
        <f t="shared" si="5"/>
        <v>1373860</v>
      </c>
      <c r="R44" s="31">
        <f t="shared" si="5"/>
        <v>58345236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84085878</v>
      </c>
      <c r="X44" s="31">
        <f t="shared" si="5"/>
        <v>0</v>
      </c>
      <c r="Y44" s="31">
        <f t="shared" si="5"/>
        <v>84085878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94377776</v>
      </c>
      <c r="D45" s="42">
        <f t="shared" si="6"/>
        <v>0</v>
      </c>
      <c r="E45" s="43">
        <f t="shared" si="6"/>
        <v>432748936</v>
      </c>
      <c r="F45" s="44">
        <f t="shared" si="6"/>
        <v>417163592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181037206</v>
      </c>
      <c r="P45" s="44">
        <f t="shared" si="6"/>
        <v>14820270</v>
      </c>
      <c r="Q45" s="44">
        <f t="shared" si="6"/>
        <v>14818680</v>
      </c>
      <c r="R45" s="44">
        <f t="shared" si="6"/>
        <v>210676156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221551944</v>
      </c>
      <c r="X45" s="44">
        <f t="shared" si="6"/>
        <v>316622422</v>
      </c>
      <c r="Y45" s="44">
        <f t="shared" si="6"/>
        <v>-95070478</v>
      </c>
      <c r="Z45" s="45">
        <f>+IF(X45&lt;&gt;0,+(Y45/X45)*100,0)</f>
        <v>-30.02645150633078</v>
      </c>
      <c r="AA45" s="46">
        <f>+AA26-AA44</f>
        <v>417163592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>
        <v>-478663704</v>
      </c>
      <c r="P47" s="20">
        <v>12044550</v>
      </c>
      <c r="Q47" s="20">
        <v>11740481</v>
      </c>
      <c r="R47" s="20">
        <v>-454878673</v>
      </c>
      <c r="S47" s="20"/>
      <c r="T47" s="20"/>
      <c r="U47" s="20"/>
      <c r="V47" s="20"/>
      <c r="W47" s="20">
        <v>-656677897</v>
      </c>
      <c r="X47" s="20"/>
      <c r="Y47" s="20">
        <v>-656677897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-478663704</v>
      </c>
      <c r="P50" s="52">
        <f t="shared" si="7"/>
        <v>12044550</v>
      </c>
      <c r="Q50" s="52">
        <f t="shared" si="7"/>
        <v>11740481</v>
      </c>
      <c r="R50" s="52">
        <f t="shared" si="7"/>
        <v>-454878673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-656677897</v>
      </c>
      <c r="X50" s="52">
        <f t="shared" si="7"/>
        <v>0</v>
      </c>
      <c r="Y50" s="52">
        <f t="shared" si="7"/>
        <v>-656677897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0</v>
      </c>
      <c r="Y45" s="44">
        <f t="shared" si="6"/>
        <v>30194460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157406706</v>
      </c>
      <c r="G6" s="20">
        <v>137899656</v>
      </c>
      <c r="H6" s="20">
        <v>15761029</v>
      </c>
      <c r="I6" s="20">
        <v>-263859</v>
      </c>
      <c r="J6" s="20">
        <v>153396826</v>
      </c>
      <c r="K6" s="20">
        <v>591896</v>
      </c>
      <c r="L6" s="20">
        <v>-562050</v>
      </c>
      <c r="M6" s="20">
        <v>7630574</v>
      </c>
      <c r="N6" s="20">
        <v>7660420</v>
      </c>
      <c r="O6" s="20">
        <v>69565</v>
      </c>
      <c r="P6" s="20">
        <v>-406019</v>
      </c>
      <c r="Q6" s="20">
        <v>9385509</v>
      </c>
      <c r="R6" s="20">
        <v>9049055</v>
      </c>
      <c r="S6" s="20"/>
      <c r="T6" s="20"/>
      <c r="U6" s="20"/>
      <c r="V6" s="20"/>
      <c r="W6" s="20">
        <v>170106301</v>
      </c>
      <c r="X6" s="20">
        <v>149145783</v>
      </c>
      <c r="Y6" s="20">
        <v>20960518</v>
      </c>
      <c r="Z6" s="21">
        <v>14.053711461624093</v>
      </c>
      <c r="AA6" s="22">
        <v>157406706</v>
      </c>
    </row>
    <row r="7" spans="1:27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75708548</v>
      </c>
      <c r="G7" s="20">
        <v>94075681</v>
      </c>
      <c r="H7" s="20">
        <v>2231826</v>
      </c>
      <c r="I7" s="20">
        <v>2198057</v>
      </c>
      <c r="J7" s="20">
        <v>98505564</v>
      </c>
      <c r="K7" s="20">
        <v>805028</v>
      </c>
      <c r="L7" s="20">
        <v>1224687</v>
      </c>
      <c r="M7" s="20">
        <v>3346140</v>
      </c>
      <c r="N7" s="20">
        <v>5375855</v>
      </c>
      <c r="O7" s="20">
        <v>2698379</v>
      </c>
      <c r="P7" s="20">
        <v>2288268</v>
      </c>
      <c r="Q7" s="20">
        <v>3668829</v>
      </c>
      <c r="R7" s="20">
        <v>8655476</v>
      </c>
      <c r="S7" s="20"/>
      <c r="T7" s="20"/>
      <c r="U7" s="20"/>
      <c r="V7" s="20"/>
      <c r="W7" s="20">
        <v>112536895</v>
      </c>
      <c r="X7" s="20">
        <v>77833550</v>
      </c>
      <c r="Y7" s="20">
        <v>34703345</v>
      </c>
      <c r="Z7" s="21">
        <v>44.58661464111556</v>
      </c>
      <c r="AA7" s="22">
        <v>75708548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-1349396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-923549</v>
      </c>
      <c r="Y10" s="20">
        <v>889858</v>
      </c>
      <c r="Z10" s="21">
        <v>-96.352007310927732</v>
      </c>
      <c r="AA10" s="22">
        <v>-1349396</v>
      </c>
    </row>
    <row r="11" spans="1:27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>
        <v>80475</v>
      </c>
      <c r="L11" s="24">
        <v>101772</v>
      </c>
      <c r="M11" s="20">
        <v>162801</v>
      </c>
      <c r="N11" s="24">
        <v>345048</v>
      </c>
      <c r="O11" s="24">
        <v>45762</v>
      </c>
      <c r="P11" s="24">
        <v>146131</v>
      </c>
      <c r="Q11" s="20">
        <v>52551</v>
      </c>
      <c r="R11" s="24">
        <v>244444</v>
      </c>
      <c r="S11" s="24"/>
      <c r="T11" s="20"/>
      <c r="U11" s="24"/>
      <c r="V11" s="24"/>
      <c r="W11" s="24">
        <v>3701086</v>
      </c>
      <c r="X11" s="20">
        <v>-391922</v>
      </c>
      <c r="Y11" s="24">
        <v>4093008</v>
      </c>
      <c r="Z11" s="25">
        <v>-1044.3424967212864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231399869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1477399</v>
      </c>
      <c r="L13" s="31">
        <f t="shared" si="0"/>
        <v>764409</v>
      </c>
      <c r="M13" s="31">
        <f t="shared" si="0"/>
        <v>11139515</v>
      </c>
      <c r="N13" s="31">
        <f t="shared" si="0"/>
        <v>13381323</v>
      </c>
      <c r="O13" s="31">
        <f t="shared" si="0"/>
        <v>2813706</v>
      </c>
      <c r="P13" s="31">
        <f t="shared" si="0"/>
        <v>2028380</v>
      </c>
      <c r="Q13" s="31">
        <f t="shared" si="0"/>
        <v>13106889</v>
      </c>
      <c r="R13" s="31">
        <f t="shared" si="0"/>
        <v>17948975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286330035</v>
      </c>
      <c r="X13" s="31">
        <f t="shared" si="0"/>
        <v>225689795</v>
      </c>
      <c r="Y13" s="31">
        <f t="shared" si="0"/>
        <v>60640240</v>
      </c>
      <c r="Z13" s="32">
        <f>+IF(X13&lt;&gt;0,+(Y13/X13)*100,0)</f>
        <v>26.868844468576881</v>
      </c>
      <c r="AA13" s="33">
        <f>SUM(AA6:AA12)</f>
        <v>231399869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23413785</v>
      </c>
      <c r="G17" s="24">
        <v>15115301</v>
      </c>
      <c r="H17" s="24">
        <v>156156</v>
      </c>
      <c r="I17" s="24">
        <v>-141489</v>
      </c>
      <c r="J17" s="20">
        <v>15129968</v>
      </c>
      <c r="K17" s="24">
        <v>-146205</v>
      </c>
      <c r="L17" s="24">
        <v>-130339</v>
      </c>
      <c r="M17" s="20">
        <v>-146032</v>
      </c>
      <c r="N17" s="24">
        <v>-422576</v>
      </c>
      <c r="O17" s="24">
        <v>-140830</v>
      </c>
      <c r="P17" s="24">
        <v>-131743</v>
      </c>
      <c r="Q17" s="20">
        <v>-140830</v>
      </c>
      <c r="R17" s="24">
        <v>-413403</v>
      </c>
      <c r="S17" s="24"/>
      <c r="T17" s="20"/>
      <c r="U17" s="24"/>
      <c r="V17" s="24"/>
      <c r="W17" s="24">
        <v>14293989</v>
      </c>
      <c r="X17" s="20">
        <v>23714879</v>
      </c>
      <c r="Y17" s="24">
        <v>-9420890</v>
      </c>
      <c r="Z17" s="25">
        <v>-39.725650719111826</v>
      </c>
      <c r="AA17" s="26">
        <v>23413785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23413785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-146205</v>
      </c>
      <c r="L25" s="36">
        <f t="shared" si="1"/>
        <v>-130339</v>
      </c>
      <c r="M25" s="36">
        <f t="shared" si="1"/>
        <v>-146032</v>
      </c>
      <c r="N25" s="36">
        <f t="shared" si="1"/>
        <v>-422576</v>
      </c>
      <c r="O25" s="36">
        <f t="shared" si="1"/>
        <v>-140830</v>
      </c>
      <c r="P25" s="36">
        <f t="shared" si="1"/>
        <v>-131743</v>
      </c>
      <c r="Q25" s="36">
        <f t="shared" si="1"/>
        <v>-140830</v>
      </c>
      <c r="R25" s="36">
        <f t="shared" si="1"/>
        <v>-413403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14293989</v>
      </c>
      <c r="X25" s="36">
        <f t="shared" si="1"/>
        <v>23714879</v>
      </c>
      <c r="Y25" s="36">
        <f t="shared" si="1"/>
        <v>-9420890</v>
      </c>
      <c r="Z25" s="37">
        <f>+IF(X25&lt;&gt;0,+(Y25/X25)*100,0)</f>
        <v>-39.725650719111826</v>
      </c>
      <c r="AA25" s="38">
        <f>SUM(AA15:AA24)</f>
        <v>23413785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254813654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1331194</v>
      </c>
      <c r="L26" s="31">
        <f t="shared" si="2"/>
        <v>634070</v>
      </c>
      <c r="M26" s="31">
        <f t="shared" si="2"/>
        <v>10993483</v>
      </c>
      <c r="N26" s="31">
        <f t="shared" si="2"/>
        <v>12958747</v>
      </c>
      <c r="O26" s="31">
        <f t="shared" si="2"/>
        <v>2672876</v>
      </c>
      <c r="P26" s="31">
        <f t="shared" si="2"/>
        <v>1896637</v>
      </c>
      <c r="Q26" s="31">
        <f t="shared" si="2"/>
        <v>12966059</v>
      </c>
      <c r="R26" s="31">
        <f t="shared" si="2"/>
        <v>17535572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300624024</v>
      </c>
      <c r="X26" s="31">
        <f t="shared" si="2"/>
        <v>249404674</v>
      </c>
      <c r="Y26" s="31">
        <f t="shared" si="2"/>
        <v>51219350</v>
      </c>
      <c r="Z26" s="32">
        <f>+IF(X26&lt;&gt;0,+(Y26/X26)*100,0)</f>
        <v>20.536643992485882</v>
      </c>
      <c r="AA26" s="33">
        <f>+AA13+AA25</f>
        <v>254813654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>
        <v>-1195</v>
      </c>
      <c r="L31" s="20">
        <v>-1240</v>
      </c>
      <c r="M31" s="20">
        <v>-567</v>
      </c>
      <c r="N31" s="20">
        <v>-3002</v>
      </c>
      <c r="O31" s="20">
        <v>-1666</v>
      </c>
      <c r="P31" s="20">
        <v>-505</v>
      </c>
      <c r="Q31" s="20">
        <v>-801</v>
      </c>
      <c r="R31" s="20">
        <v>-2972</v>
      </c>
      <c r="S31" s="20"/>
      <c r="T31" s="20"/>
      <c r="U31" s="20"/>
      <c r="V31" s="20"/>
      <c r="W31" s="20">
        <v>-129517</v>
      </c>
      <c r="X31" s="20">
        <v>-100980</v>
      </c>
      <c r="Y31" s="20">
        <v>-28537</v>
      </c>
      <c r="Z31" s="21">
        <v>28.260051495345611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-6829812</v>
      </c>
      <c r="G32" s="20">
        <v>-7567272</v>
      </c>
      <c r="H32" s="20">
        <v>467537</v>
      </c>
      <c r="I32" s="20">
        <v>-543273</v>
      </c>
      <c r="J32" s="20">
        <v>-7643008</v>
      </c>
      <c r="K32" s="20">
        <v>552841</v>
      </c>
      <c r="L32" s="20">
        <v>-512783</v>
      </c>
      <c r="M32" s="20">
        <v>382095</v>
      </c>
      <c r="N32" s="20">
        <v>422153</v>
      </c>
      <c r="O32" s="20">
        <v>-280404</v>
      </c>
      <c r="P32" s="20">
        <v>-182989</v>
      </c>
      <c r="Q32" s="20">
        <v>227696</v>
      </c>
      <c r="R32" s="20">
        <v>-235697</v>
      </c>
      <c r="S32" s="20"/>
      <c r="T32" s="20"/>
      <c r="U32" s="20"/>
      <c r="V32" s="20"/>
      <c r="W32" s="20">
        <v>-7456552</v>
      </c>
      <c r="X32" s="20">
        <v>-8525222</v>
      </c>
      <c r="Y32" s="20">
        <v>1068670</v>
      </c>
      <c r="Z32" s="21">
        <v>-12.535392040230741</v>
      </c>
      <c r="AA32" s="22">
        <v>-6829812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>
        <v>56356</v>
      </c>
      <c r="L35" s="20">
        <v>110625</v>
      </c>
      <c r="M35" s="20">
        <v>387020</v>
      </c>
      <c r="N35" s="20">
        <v>554001</v>
      </c>
      <c r="O35" s="20">
        <v>315240</v>
      </c>
      <c r="P35" s="20">
        <v>259243</v>
      </c>
      <c r="Q35" s="20">
        <v>414776</v>
      </c>
      <c r="R35" s="20">
        <v>989259</v>
      </c>
      <c r="S35" s="20"/>
      <c r="T35" s="20"/>
      <c r="U35" s="20"/>
      <c r="V35" s="20"/>
      <c r="W35" s="20">
        <v>29089284</v>
      </c>
      <c r="X35" s="20">
        <v>21365846</v>
      </c>
      <c r="Y35" s="20">
        <v>7723438</v>
      </c>
      <c r="Z35" s="21">
        <v>36.148524144562302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14435054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608002</v>
      </c>
      <c r="L37" s="31">
        <f t="shared" si="3"/>
        <v>-403398</v>
      </c>
      <c r="M37" s="31">
        <f t="shared" si="3"/>
        <v>768548</v>
      </c>
      <c r="N37" s="31">
        <f t="shared" si="3"/>
        <v>973152</v>
      </c>
      <c r="O37" s="31">
        <f t="shared" si="3"/>
        <v>33170</v>
      </c>
      <c r="P37" s="31">
        <f t="shared" si="3"/>
        <v>75749</v>
      </c>
      <c r="Q37" s="31">
        <f t="shared" si="3"/>
        <v>641671</v>
      </c>
      <c r="R37" s="31">
        <f t="shared" si="3"/>
        <v>750590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21503215</v>
      </c>
      <c r="X37" s="31">
        <f t="shared" si="3"/>
        <v>12739644</v>
      </c>
      <c r="Y37" s="31">
        <f t="shared" si="3"/>
        <v>8763571</v>
      </c>
      <c r="Z37" s="32">
        <f>+IF(X37&lt;&gt;0,+(Y37/X37)*100,0)</f>
        <v>68.789763670005215</v>
      </c>
      <c r="AA37" s="33">
        <f>SUM(AA29:AA36)</f>
        <v>14435054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46964590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608002</v>
      </c>
      <c r="L44" s="31">
        <f t="shared" si="5"/>
        <v>-403398</v>
      </c>
      <c r="M44" s="31">
        <f t="shared" si="5"/>
        <v>768548</v>
      </c>
      <c r="N44" s="31">
        <f t="shared" si="5"/>
        <v>973152</v>
      </c>
      <c r="O44" s="31">
        <f t="shared" si="5"/>
        <v>33170</v>
      </c>
      <c r="P44" s="31">
        <f t="shared" si="5"/>
        <v>75749</v>
      </c>
      <c r="Q44" s="31">
        <f t="shared" si="5"/>
        <v>641671</v>
      </c>
      <c r="R44" s="31">
        <f t="shared" si="5"/>
        <v>750590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49828020</v>
      </c>
      <c r="X44" s="31">
        <f t="shared" si="5"/>
        <v>45269180</v>
      </c>
      <c r="Y44" s="31">
        <f t="shared" si="5"/>
        <v>4558840</v>
      </c>
      <c r="Z44" s="32">
        <f>+IF(X44&lt;&gt;0,+(Y44/X44)*100,0)</f>
        <v>10.070515966933796</v>
      </c>
      <c r="AA44" s="33">
        <f>+AA37+AA43</f>
        <v>46964590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207849064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723192</v>
      </c>
      <c r="L45" s="44">
        <f t="shared" si="6"/>
        <v>1037468</v>
      </c>
      <c r="M45" s="44">
        <f t="shared" si="6"/>
        <v>10224935</v>
      </c>
      <c r="N45" s="44">
        <f t="shared" si="6"/>
        <v>11985595</v>
      </c>
      <c r="O45" s="44">
        <f t="shared" si="6"/>
        <v>2639706</v>
      </c>
      <c r="P45" s="44">
        <f t="shared" si="6"/>
        <v>1820888</v>
      </c>
      <c r="Q45" s="44">
        <f t="shared" si="6"/>
        <v>12324388</v>
      </c>
      <c r="R45" s="44">
        <f t="shared" si="6"/>
        <v>16784982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250796004</v>
      </c>
      <c r="X45" s="44">
        <f t="shared" si="6"/>
        <v>204135494</v>
      </c>
      <c r="Y45" s="44">
        <f t="shared" si="6"/>
        <v>46660510</v>
      </c>
      <c r="Z45" s="45">
        <f>+IF(X45&lt;&gt;0,+(Y45/X45)*100,0)</f>
        <v>22.857617303926578</v>
      </c>
      <c r="AA45" s="46">
        <f>+AA26-AA44</f>
        <v>207849064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40354320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36640750</v>
      </c>
      <c r="Y47" s="20">
        <v>-36643723</v>
      </c>
      <c r="Z47" s="47">
        <v>-100.00811391688215</v>
      </c>
      <c r="AA47" s="22">
        <v>40354320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40354320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36640750</v>
      </c>
      <c r="Y50" s="52">
        <f t="shared" si="7"/>
        <v>-36643723</v>
      </c>
      <c r="Z50" s="53">
        <f>+IF(X50&lt;&gt;0,+(Y50/X50)*100,0)</f>
        <v>-100.00811391688215</v>
      </c>
      <c r="AA50" s="54">
        <f>SUM(AA47:AA49)</f>
        <v>40354320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>
        <v>6003058</v>
      </c>
      <c r="L7" s="20">
        <v>6326176</v>
      </c>
      <c r="M7" s="20">
        <v>6459804</v>
      </c>
      <c r="N7" s="20">
        <v>18789038</v>
      </c>
      <c r="O7" s="20">
        <v>665791</v>
      </c>
      <c r="P7" s="20">
        <v>5897028</v>
      </c>
      <c r="Q7" s="20">
        <v>6241821</v>
      </c>
      <c r="R7" s="20">
        <v>12804640</v>
      </c>
      <c r="S7" s="20"/>
      <c r="T7" s="20"/>
      <c r="U7" s="20"/>
      <c r="V7" s="20"/>
      <c r="W7" s="20">
        <v>96059653</v>
      </c>
      <c r="X7" s="20">
        <v>24938586</v>
      </c>
      <c r="Y7" s="20">
        <v>71121067</v>
      </c>
      <c r="Z7" s="21">
        <v>285.18484167466431</v>
      </c>
      <c r="AA7" s="22">
        <v>33251406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6003058</v>
      </c>
      <c r="L13" s="31">
        <f t="shared" si="0"/>
        <v>6326176</v>
      </c>
      <c r="M13" s="31">
        <f t="shared" si="0"/>
        <v>6459804</v>
      </c>
      <c r="N13" s="31">
        <f t="shared" si="0"/>
        <v>18789038</v>
      </c>
      <c r="O13" s="31">
        <f t="shared" si="0"/>
        <v>665791</v>
      </c>
      <c r="P13" s="31">
        <f t="shared" si="0"/>
        <v>5897028</v>
      </c>
      <c r="Q13" s="31">
        <f t="shared" si="0"/>
        <v>6241821</v>
      </c>
      <c r="R13" s="31">
        <f t="shared" si="0"/>
        <v>12804640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96059653</v>
      </c>
      <c r="X13" s="31">
        <f t="shared" si="0"/>
        <v>24938586</v>
      </c>
      <c r="Y13" s="31">
        <f t="shared" si="0"/>
        <v>71121067</v>
      </c>
      <c r="Z13" s="32">
        <f>+IF(X13&lt;&gt;0,+(Y13/X13)*100,0)</f>
        <v>285.18484167466431</v>
      </c>
      <c r="AA13" s="33">
        <f>SUM(AA6:AA12)</f>
        <v>33251406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4919392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>
        <v>7391</v>
      </c>
      <c r="M17" s="20"/>
      <c r="N17" s="24">
        <v>7391</v>
      </c>
      <c r="O17" s="24">
        <v>-54505</v>
      </c>
      <c r="P17" s="24"/>
      <c r="Q17" s="20">
        <v>-15573</v>
      </c>
      <c r="R17" s="24">
        <v>-70078</v>
      </c>
      <c r="S17" s="24"/>
      <c r="T17" s="20"/>
      <c r="U17" s="24"/>
      <c r="V17" s="24"/>
      <c r="W17" s="24">
        <v>4374956</v>
      </c>
      <c r="X17" s="20">
        <v>3791566</v>
      </c>
      <c r="Y17" s="24">
        <v>583390</v>
      </c>
      <c r="Z17" s="25">
        <v>15.386518393719111</v>
      </c>
      <c r="AA17" s="26">
        <v>4919392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4919392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7391</v>
      </c>
      <c r="M25" s="36">
        <f t="shared" si="1"/>
        <v>0</v>
      </c>
      <c r="N25" s="36">
        <f t="shared" si="1"/>
        <v>7391</v>
      </c>
      <c r="O25" s="36">
        <f t="shared" si="1"/>
        <v>-54505</v>
      </c>
      <c r="P25" s="36">
        <f t="shared" si="1"/>
        <v>0</v>
      </c>
      <c r="Q25" s="36">
        <f t="shared" si="1"/>
        <v>-15573</v>
      </c>
      <c r="R25" s="36">
        <f t="shared" si="1"/>
        <v>-70078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4374956</v>
      </c>
      <c r="X25" s="36">
        <f t="shared" si="1"/>
        <v>3791566</v>
      </c>
      <c r="Y25" s="36">
        <f t="shared" si="1"/>
        <v>583390</v>
      </c>
      <c r="Z25" s="37">
        <f>+IF(X25&lt;&gt;0,+(Y25/X25)*100,0)</f>
        <v>15.386518393719111</v>
      </c>
      <c r="AA25" s="38">
        <f>SUM(AA15:AA24)</f>
        <v>4919392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38170798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6003058</v>
      </c>
      <c r="L26" s="31">
        <f t="shared" si="2"/>
        <v>6333567</v>
      </c>
      <c r="M26" s="31">
        <f t="shared" si="2"/>
        <v>6459804</v>
      </c>
      <c r="N26" s="31">
        <f t="shared" si="2"/>
        <v>18796429</v>
      </c>
      <c r="O26" s="31">
        <f t="shared" si="2"/>
        <v>611286</v>
      </c>
      <c r="P26" s="31">
        <f t="shared" si="2"/>
        <v>5897028</v>
      </c>
      <c r="Q26" s="31">
        <f t="shared" si="2"/>
        <v>6226248</v>
      </c>
      <c r="R26" s="31">
        <f t="shared" si="2"/>
        <v>12734562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100434609</v>
      </c>
      <c r="X26" s="31">
        <f t="shared" si="2"/>
        <v>28730152</v>
      </c>
      <c r="Y26" s="31">
        <f t="shared" si="2"/>
        <v>71704457</v>
      </c>
      <c r="Z26" s="32">
        <f>+IF(X26&lt;&gt;0,+(Y26/X26)*100,0)</f>
        <v>249.57910769145948</v>
      </c>
      <c r="AA26" s="33">
        <f>+AA13+AA25</f>
        <v>38170798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>
        <v>466706</v>
      </c>
      <c r="L35" s="20">
        <v>497125</v>
      </c>
      <c r="M35" s="20">
        <v>513046</v>
      </c>
      <c r="N35" s="20">
        <v>1476877</v>
      </c>
      <c r="O35" s="20">
        <v>444121</v>
      </c>
      <c r="P35" s="20">
        <v>439446</v>
      </c>
      <c r="Q35" s="20">
        <v>474605</v>
      </c>
      <c r="R35" s="20">
        <v>1358172</v>
      </c>
      <c r="S35" s="20"/>
      <c r="T35" s="20"/>
      <c r="U35" s="20"/>
      <c r="V35" s="20"/>
      <c r="W35" s="20">
        <v>30004358</v>
      </c>
      <c r="X35" s="20">
        <v>15850908</v>
      </c>
      <c r="Y35" s="20">
        <v>14153450</v>
      </c>
      <c r="Z35" s="21">
        <v>89.291099285921035</v>
      </c>
      <c r="AA35" s="22">
        <v>21134557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466706</v>
      </c>
      <c r="L37" s="31">
        <f t="shared" si="3"/>
        <v>497125</v>
      </c>
      <c r="M37" s="31">
        <f t="shared" si="3"/>
        <v>513046</v>
      </c>
      <c r="N37" s="31">
        <f t="shared" si="3"/>
        <v>1476877</v>
      </c>
      <c r="O37" s="31">
        <f t="shared" si="3"/>
        <v>444121</v>
      </c>
      <c r="P37" s="31">
        <f t="shared" si="3"/>
        <v>439446</v>
      </c>
      <c r="Q37" s="31">
        <f t="shared" si="3"/>
        <v>474605</v>
      </c>
      <c r="R37" s="31">
        <f t="shared" si="3"/>
        <v>1358172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30004358</v>
      </c>
      <c r="X37" s="31">
        <f t="shared" si="3"/>
        <v>15850908</v>
      </c>
      <c r="Y37" s="31">
        <f t="shared" si="3"/>
        <v>14153450</v>
      </c>
      <c r="Z37" s="32">
        <f>+IF(X37&lt;&gt;0,+(Y37/X37)*100,0)</f>
        <v>89.291099285921035</v>
      </c>
      <c r="AA37" s="33">
        <f>SUM(AA29:AA36)</f>
        <v>21134557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466706</v>
      </c>
      <c r="L44" s="31">
        <f t="shared" si="5"/>
        <v>497125</v>
      </c>
      <c r="M44" s="31">
        <f t="shared" si="5"/>
        <v>513046</v>
      </c>
      <c r="N44" s="31">
        <f t="shared" si="5"/>
        <v>1476877</v>
      </c>
      <c r="O44" s="31">
        <f t="shared" si="5"/>
        <v>444121</v>
      </c>
      <c r="P44" s="31">
        <f t="shared" si="5"/>
        <v>439446</v>
      </c>
      <c r="Q44" s="31">
        <f t="shared" si="5"/>
        <v>474605</v>
      </c>
      <c r="R44" s="31">
        <f t="shared" si="5"/>
        <v>1358172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30004358</v>
      </c>
      <c r="X44" s="31">
        <f t="shared" si="5"/>
        <v>15850908</v>
      </c>
      <c r="Y44" s="31">
        <f t="shared" si="5"/>
        <v>14153450</v>
      </c>
      <c r="Z44" s="32">
        <f>+IF(X44&lt;&gt;0,+(Y44/X44)*100,0)</f>
        <v>89.291099285921035</v>
      </c>
      <c r="AA44" s="33">
        <f>+AA37+AA43</f>
        <v>21134557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17036241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5536352</v>
      </c>
      <c r="L45" s="44">
        <f t="shared" si="6"/>
        <v>5836442</v>
      </c>
      <c r="M45" s="44">
        <f t="shared" si="6"/>
        <v>5946758</v>
      </c>
      <c r="N45" s="44">
        <f t="shared" si="6"/>
        <v>17319552</v>
      </c>
      <c r="O45" s="44">
        <f t="shared" si="6"/>
        <v>167165</v>
      </c>
      <c r="P45" s="44">
        <f t="shared" si="6"/>
        <v>5457582</v>
      </c>
      <c r="Q45" s="44">
        <f t="shared" si="6"/>
        <v>5751643</v>
      </c>
      <c r="R45" s="44">
        <f t="shared" si="6"/>
        <v>11376390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70430251</v>
      </c>
      <c r="X45" s="44">
        <f t="shared" si="6"/>
        <v>12879244</v>
      </c>
      <c r="Y45" s="44">
        <f t="shared" si="6"/>
        <v>57551007</v>
      </c>
      <c r="Z45" s="45">
        <f>+IF(X45&lt;&gt;0,+(Y45/X45)*100,0)</f>
        <v>446.85081670942799</v>
      </c>
      <c r="AA45" s="46">
        <f>+AA26-AA44</f>
        <v>17036241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>
        <v>5317878</v>
      </c>
      <c r="L47" s="20"/>
      <c r="M47" s="20">
        <v>29415423</v>
      </c>
      <c r="N47" s="20">
        <v>34733301</v>
      </c>
      <c r="O47" s="20">
        <v>-1423648</v>
      </c>
      <c r="P47" s="20"/>
      <c r="Q47" s="20"/>
      <c r="R47" s="20">
        <v>-1423648</v>
      </c>
      <c r="S47" s="20"/>
      <c r="T47" s="20"/>
      <c r="U47" s="20"/>
      <c r="V47" s="20"/>
      <c r="W47" s="20">
        <v>98235594</v>
      </c>
      <c r="X47" s="20">
        <v>82717182</v>
      </c>
      <c r="Y47" s="20">
        <v>15518412</v>
      </c>
      <c r="Z47" s="47">
        <v>18.760808365062534</v>
      </c>
      <c r="AA47" s="22">
        <v>110289584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5317878</v>
      </c>
      <c r="L50" s="52">
        <f t="shared" si="7"/>
        <v>0</v>
      </c>
      <c r="M50" s="52">
        <f t="shared" si="7"/>
        <v>29415423</v>
      </c>
      <c r="N50" s="52">
        <f t="shared" si="7"/>
        <v>34733301</v>
      </c>
      <c r="O50" s="52">
        <f t="shared" si="7"/>
        <v>-1423648</v>
      </c>
      <c r="P50" s="52">
        <f t="shared" si="7"/>
        <v>0</v>
      </c>
      <c r="Q50" s="52">
        <f t="shared" si="7"/>
        <v>0</v>
      </c>
      <c r="R50" s="52">
        <f t="shared" si="7"/>
        <v>-1423648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98235594</v>
      </c>
      <c r="X50" s="52">
        <f t="shared" si="7"/>
        <v>82717182</v>
      </c>
      <c r="Y50" s="52">
        <f t="shared" si="7"/>
        <v>15518412</v>
      </c>
      <c r="Z50" s="53">
        <f>+IF(X50&lt;&gt;0,+(Y50/X50)*100,0)</f>
        <v>18.760808365062534</v>
      </c>
      <c r="AA50" s="54">
        <f>SUM(AA47:AA49)</f>
        <v>110289584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>
        <v>678747</v>
      </c>
      <c r="L6" s="20">
        <v>636538</v>
      </c>
      <c r="M6" s="20">
        <v>586316</v>
      </c>
      <c r="N6" s="20">
        <v>1901601</v>
      </c>
      <c r="O6" s="20">
        <v>769268</v>
      </c>
      <c r="P6" s="20">
        <v>866397</v>
      </c>
      <c r="Q6" s="20">
        <v>1038728</v>
      </c>
      <c r="R6" s="20">
        <v>2674393</v>
      </c>
      <c r="S6" s="20"/>
      <c r="T6" s="20"/>
      <c r="U6" s="20"/>
      <c r="V6" s="20"/>
      <c r="W6" s="20">
        <v>-16616347</v>
      </c>
      <c r="X6" s="20">
        <v>-82776203</v>
      </c>
      <c r="Y6" s="20">
        <v>66159856</v>
      </c>
      <c r="Z6" s="21">
        <v>-79.926178783532748</v>
      </c>
      <c r="AA6" s="22">
        <v>-113950445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>
        <v>2159309</v>
      </c>
      <c r="L7" s="20">
        <v>2265450</v>
      </c>
      <c r="M7" s="20">
        <v>2251346</v>
      </c>
      <c r="N7" s="20">
        <v>6676105</v>
      </c>
      <c r="O7" s="20">
        <v>2108386</v>
      </c>
      <c r="P7" s="20">
        <v>1898273</v>
      </c>
      <c r="Q7" s="20">
        <v>2285626</v>
      </c>
      <c r="R7" s="20">
        <v>6292285</v>
      </c>
      <c r="S7" s="20"/>
      <c r="T7" s="20"/>
      <c r="U7" s="20"/>
      <c r="V7" s="20"/>
      <c r="W7" s="20">
        <v>27750608</v>
      </c>
      <c r="X7" s="20">
        <v>-56917191</v>
      </c>
      <c r="Y7" s="20">
        <v>84667799</v>
      </c>
      <c r="Z7" s="21">
        <v>-148.75610955572282</v>
      </c>
      <c r="AA7" s="22">
        <v>-61052543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-349551</v>
      </c>
      <c r="Y10" s="20">
        <v>335193</v>
      </c>
      <c r="Z10" s="21">
        <v>-95.892444879287993</v>
      </c>
      <c r="AA10" s="22">
        <v>-466066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>
        <v>48</v>
      </c>
      <c r="L11" s="24"/>
      <c r="M11" s="20"/>
      <c r="N11" s="24">
        <v>48</v>
      </c>
      <c r="O11" s="24"/>
      <c r="P11" s="24"/>
      <c r="Q11" s="20">
        <v>24480</v>
      </c>
      <c r="R11" s="24">
        <v>24480</v>
      </c>
      <c r="S11" s="24"/>
      <c r="T11" s="20"/>
      <c r="U11" s="24"/>
      <c r="V11" s="24"/>
      <c r="W11" s="24">
        <v>3942834</v>
      </c>
      <c r="X11" s="20"/>
      <c r="Y11" s="24">
        <v>3942834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2838104</v>
      </c>
      <c r="L13" s="31">
        <f t="shared" si="0"/>
        <v>2901988</v>
      </c>
      <c r="M13" s="31">
        <f t="shared" si="0"/>
        <v>2837662</v>
      </c>
      <c r="N13" s="31">
        <f t="shared" si="0"/>
        <v>8577754</v>
      </c>
      <c r="O13" s="31">
        <f t="shared" si="0"/>
        <v>2877654</v>
      </c>
      <c r="P13" s="31">
        <f t="shared" si="0"/>
        <v>2764670</v>
      </c>
      <c r="Q13" s="31">
        <f t="shared" si="0"/>
        <v>3348834</v>
      </c>
      <c r="R13" s="31">
        <f t="shared" si="0"/>
        <v>8991158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15136413</v>
      </c>
      <c r="X13" s="31">
        <f t="shared" si="0"/>
        <v>-140042945</v>
      </c>
      <c r="Y13" s="31">
        <f t="shared" si="0"/>
        <v>155179358</v>
      </c>
      <c r="Z13" s="32">
        <f>+IF(X13&lt;&gt;0,+(Y13/X13)*100,0)</f>
        <v>-110.80840809224628</v>
      </c>
      <c r="AA13" s="33">
        <f>SUM(AA6:AA12)</f>
        <v>-175469054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95951448</v>
      </c>
      <c r="Y17" s="24">
        <v>-151714369</v>
      </c>
      <c r="Z17" s="25">
        <v>-158.1157680913789</v>
      </c>
      <c r="AA17" s="26">
        <v>127935254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95951448</v>
      </c>
      <c r="Y25" s="36">
        <f t="shared" si="1"/>
        <v>-151714369</v>
      </c>
      <c r="Z25" s="37">
        <f>+IF(X25&lt;&gt;0,+(Y25/X25)*100,0)</f>
        <v>-158.1157680913789</v>
      </c>
      <c r="AA25" s="38">
        <f>SUM(AA15:AA24)</f>
        <v>127935254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2838104</v>
      </c>
      <c r="L26" s="31">
        <f t="shared" si="2"/>
        <v>2901988</v>
      </c>
      <c r="M26" s="31">
        <f t="shared" si="2"/>
        <v>2837662</v>
      </c>
      <c r="N26" s="31">
        <f t="shared" si="2"/>
        <v>8577754</v>
      </c>
      <c r="O26" s="31">
        <f t="shared" si="2"/>
        <v>2877654</v>
      </c>
      <c r="P26" s="31">
        <f t="shared" si="2"/>
        <v>2764670</v>
      </c>
      <c r="Q26" s="31">
        <f t="shared" si="2"/>
        <v>3348834</v>
      </c>
      <c r="R26" s="31">
        <f t="shared" si="2"/>
        <v>8991158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-40626508</v>
      </c>
      <c r="X26" s="31">
        <f t="shared" si="2"/>
        <v>-44091497</v>
      </c>
      <c r="Y26" s="31">
        <f t="shared" si="2"/>
        <v>3464989</v>
      </c>
      <c r="Z26" s="32">
        <f>+IF(X26&lt;&gt;0,+(Y26/X26)*100,0)</f>
        <v>-7.8586331509678615</v>
      </c>
      <c r="AA26" s="33">
        <f>+AA13+AA25</f>
        <v>-47533800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>
        <v>-2339</v>
      </c>
      <c r="L31" s="20">
        <v>-1572</v>
      </c>
      <c r="M31" s="20">
        <v>-935</v>
      </c>
      <c r="N31" s="20">
        <v>-4846</v>
      </c>
      <c r="O31" s="20">
        <v>-480</v>
      </c>
      <c r="P31" s="20">
        <v>-644</v>
      </c>
      <c r="Q31" s="20">
        <v>-1178</v>
      </c>
      <c r="R31" s="20">
        <v>-2302</v>
      </c>
      <c r="S31" s="20"/>
      <c r="T31" s="20"/>
      <c r="U31" s="20"/>
      <c r="V31" s="20"/>
      <c r="W31" s="20">
        <v>-52718</v>
      </c>
      <c r="X31" s="20"/>
      <c r="Y31" s="20">
        <v>-52718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>
        <v>-116278</v>
      </c>
      <c r="L32" s="20">
        <v>-62544</v>
      </c>
      <c r="M32" s="20">
        <v>-34038</v>
      </c>
      <c r="N32" s="20">
        <v>-212860</v>
      </c>
      <c r="O32" s="20">
        <v>-67899</v>
      </c>
      <c r="P32" s="20">
        <v>-105392</v>
      </c>
      <c r="Q32" s="20">
        <v>-38245</v>
      </c>
      <c r="R32" s="20">
        <v>-211536</v>
      </c>
      <c r="S32" s="20"/>
      <c r="T32" s="20"/>
      <c r="U32" s="20"/>
      <c r="V32" s="20"/>
      <c r="W32" s="20">
        <v>-15095496</v>
      </c>
      <c r="X32" s="20"/>
      <c r="Y32" s="20">
        <v>-15095496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>
        <v>-237050</v>
      </c>
      <c r="Q33" s="20">
        <v>570000</v>
      </c>
      <c r="R33" s="20">
        <v>332950</v>
      </c>
      <c r="S33" s="20"/>
      <c r="T33" s="20"/>
      <c r="U33" s="20"/>
      <c r="V33" s="20"/>
      <c r="W33" s="20">
        <v>-54383</v>
      </c>
      <c r="X33" s="20"/>
      <c r="Y33" s="20">
        <v>-54383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>
        <v>391925</v>
      </c>
      <c r="L35" s="20">
        <v>392499</v>
      </c>
      <c r="M35" s="20">
        <v>390238</v>
      </c>
      <c r="N35" s="20">
        <v>1174662</v>
      </c>
      <c r="O35" s="20">
        <v>388388</v>
      </c>
      <c r="P35" s="20">
        <v>373907</v>
      </c>
      <c r="Q35" s="20">
        <v>391417</v>
      </c>
      <c r="R35" s="20">
        <v>1153712</v>
      </c>
      <c r="S35" s="20"/>
      <c r="T35" s="20"/>
      <c r="U35" s="20"/>
      <c r="V35" s="20"/>
      <c r="W35" s="20">
        <v>35923996</v>
      </c>
      <c r="X35" s="20">
        <v>-225</v>
      </c>
      <c r="Y35" s="20">
        <v>35924221</v>
      </c>
      <c r="Z35" s="21">
        <v>-15966320.444444444</v>
      </c>
      <c r="AA35" s="22">
        <v>-225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273308</v>
      </c>
      <c r="L37" s="31">
        <f t="shared" si="3"/>
        <v>328383</v>
      </c>
      <c r="M37" s="31">
        <f t="shared" si="3"/>
        <v>355265</v>
      </c>
      <c r="N37" s="31">
        <f t="shared" si="3"/>
        <v>956956</v>
      </c>
      <c r="O37" s="31">
        <f t="shared" si="3"/>
        <v>320009</v>
      </c>
      <c r="P37" s="31">
        <f t="shared" si="3"/>
        <v>30821</v>
      </c>
      <c r="Q37" s="31">
        <f t="shared" si="3"/>
        <v>921994</v>
      </c>
      <c r="R37" s="31">
        <f t="shared" si="3"/>
        <v>1272824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52459796</v>
      </c>
      <c r="X37" s="31">
        <f t="shared" si="3"/>
        <v>27919531</v>
      </c>
      <c r="Y37" s="31">
        <f t="shared" si="3"/>
        <v>24540265</v>
      </c>
      <c r="Z37" s="32">
        <f>+IF(X37&lt;&gt;0,+(Y37/X37)*100,0)</f>
        <v>87.896408431789197</v>
      </c>
      <c r="AA37" s="33">
        <f>SUM(AA29:AA36)</f>
        <v>27919531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273308</v>
      </c>
      <c r="L44" s="31">
        <f t="shared" si="5"/>
        <v>328383</v>
      </c>
      <c r="M44" s="31">
        <f t="shared" si="5"/>
        <v>355265</v>
      </c>
      <c r="N44" s="31">
        <f t="shared" si="5"/>
        <v>956956</v>
      </c>
      <c r="O44" s="31">
        <f t="shared" si="5"/>
        <v>320009</v>
      </c>
      <c r="P44" s="31">
        <f t="shared" si="5"/>
        <v>30821</v>
      </c>
      <c r="Q44" s="31">
        <f t="shared" si="5"/>
        <v>921994</v>
      </c>
      <c r="R44" s="31">
        <f t="shared" si="5"/>
        <v>1272824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41020828</v>
      </c>
      <c r="X44" s="31">
        <f t="shared" si="5"/>
        <v>63206087</v>
      </c>
      <c r="Y44" s="31">
        <f t="shared" si="5"/>
        <v>-22185259</v>
      </c>
      <c r="Z44" s="32">
        <f>+IF(X44&lt;&gt;0,+(Y44/X44)*100,0)</f>
        <v>-35.099877326688485</v>
      </c>
      <c r="AA44" s="33">
        <f>+AA37+AA43</f>
        <v>63206087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2564796</v>
      </c>
      <c r="L45" s="44">
        <f t="shared" si="6"/>
        <v>2573605</v>
      </c>
      <c r="M45" s="44">
        <f t="shared" si="6"/>
        <v>2482397</v>
      </c>
      <c r="N45" s="44">
        <f t="shared" si="6"/>
        <v>7620798</v>
      </c>
      <c r="O45" s="44">
        <f t="shared" si="6"/>
        <v>2557645</v>
      </c>
      <c r="P45" s="44">
        <f t="shared" si="6"/>
        <v>2733849</v>
      </c>
      <c r="Q45" s="44">
        <f t="shared" si="6"/>
        <v>2426840</v>
      </c>
      <c r="R45" s="44">
        <f t="shared" si="6"/>
        <v>7718334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-81647336</v>
      </c>
      <c r="X45" s="44">
        <f t="shared" si="6"/>
        <v>-107297584</v>
      </c>
      <c r="Y45" s="44">
        <f t="shared" si="6"/>
        <v>25650248</v>
      </c>
      <c r="Z45" s="45">
        <f>+IF(X45&lt;&gt;0,+(Y45/X45)*100,0)</f>
        <v>-23.90570881819669</v>
      </c>
      <c r="AA45" s="46">
        <f>+AA26-AA44</f>
        <v>-110739887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1705835</v>
      </c>
      <c r="Y47" s="20">
        <v>-1705835</v>
      </c>
      <c r="Z47" s="47">
        <v>-100</v>
      </c>
      <c r="AA47" s="22">
        <v>-1736463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1705835</v>
      </c>
      <c r="Y50" s="52">
        <f t="shared" si="7"/>
        <v>-1705835</v>
      </c>
      <c r="Z50" s="53">
        <f>+IF(X50&lt;&gt;0,+(Y50/X50)*100,0)</f>
        <v>-100</v>
      </c>
      <c r="AA50" s="54">
        <f>SUM(AA47:AA49)</f>
        <v>-1736463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188474349</v>
      </c>
      <c r="G7" s="20">
        <v>153010536</v>
      </c>
      <c r="H7" s="20">
        <v>-146299515</v>
      </c>
      <c r="I7" s="20">
        <v>148666783</v>
      </c>
      <c r="J7" s="20">
        <v>155377804</v>
      </c>
      <c r="K7" s="20">
        <v>3488329</v>
      </c>
      <c r="L7" s="20">
        <v>3913045</v>
      </c>
      <c r="M7" s="20">
        <v>3935451</v>
      </c>
      <c r="N7" s="20">
        <v>11336825</v>
      </c>
      <c r="O7" s="20">
        <v>3501353</v>
      </c>
      <c r="P7" s="20">
        <v>4068755</v>
      </c>
      <c r="Q7" s="20">
        <v>4050872</v>
      </c>
      <c r="R7" s="20">
        <v>11620980</v>
      </c>
      <c r="S7" s="20"/>
      <c r="T7" s="20"/>
      <c r="U7" s="20"/>
      <c r="V7" s="20"/>
      <c r="W7" s="20">
        <v>178335609</v>
      </c>
      <c r="X7" s="20">
        <v>90906992</v>
      </c>
      <c r="Y7" s="20">
        <v>87428617</v>
      </c>
      <c r="Z7" s="21">
        <v>96.173699158366162</v>
      </c>
      <c r="AA7" s="22">
        <v>188474349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188474349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3488329</v>
      </c>
      <c r="L13" s="31">
        <f t="shared" si="0"/>
        <v>3913045</v>
      </c>
      <c r="M13" s="31">
        <f t="shared" si="0"/>
        <v>3935451</v>
      </c>
      <c r="N13" s="31">
        <f t="shared" si="0"/>
        <v>11336825</v>
      </c>
      <c r="O13" s="31">
        <f t="shared" si="0"/>
        <v>3501353</v>
      </c>
      <c r="P13" s="31">
        <f t="shared" si="0"/>
        <v>4068755</v>
      </c>
      <c r="Q13" s="31">
        <f t="shared" si="0"/>
        <v>4050872</v>
      </c>
      <c r="R13" s="31">
        <f t="shared" si="0"/>
        <v>11620980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178335609</v>
      </c>
      <c r="X13" s="31">
        <f t="shared" si="0"/>
        <v>90906992</v>
      </c>
      <c r="Y13" s="31">
        <f t="shared" si="0"/>
        <v>87428617</v>
      </c>
      <c r="Z13" s="32">
        <f>+IF(X13&lt;&gt;0,+(Y13/X13)*100,0)</f>
        <v>96.173699158366162</v>
      </c>
      <c r="AA13" s="33">
        <f>SUM(AA6:AA12)</f>
        <v>188474349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188474349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3488329</v>
      </c>
      <c r="L26" s="31">
        <f t="shared" si="2"/>
        <v>3913045</v>
      </c>
      <c r="M26" s="31">
        <f t="shared" si="2"/>
        <v>3935451</v>
      </c>
      <c r="N26" s="31">
        <f t="shared" si="2"/>
        <v>11336825</v>
      </c>
      <c r="O26" s="31">
        <f t="shared" si="2"/>
        <v>3501353</v>
      </c>
      <c r="P26" s="31">
        <f t="shared" si="2"/>
        <v>4068755</v>
      </c>
      <c r="Q26" s="31">
        <f t="shared" si="2"/>
        <v>4050872</v>
      </c>
      <c r="R26" s="31">
        <f t="shared" si="2"/>
        <v>11620980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178335609</v>
      </c>
      <c r="X26" s="31">
        <f t="shared" si="2"/>
        <v>90906992</v>
      </c>
      <c r="Y26" s="31">
        <f t="shared" si="2"/>
        <v>87428617</v>
      </c>
      <c r="Z26" s="32">
        <f>+IF(X26&lt;&gt;0,+(Y26/X26)*100,0)</f>
        <v>96.173699158366162</v>
      </c>
      <c r="AA26" s="33">
        <f>+AA13+AA25</f>
        <v>188474349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>
        <v>-61132790</v>
      </c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-24453116</v>
      </c>
      <c r="Y34" s="20">
        <v>-36679674</v>
      </c>
      <c r="Z34" s="21">
        <v>150</v>
      </c>
      <c r="AA34" s="22">
        <v>-61132790</v>
      </c>
    </row>
    <row r="35" spans="1:27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25643917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>
        <v>464588</v>
      </c>
      <c r="L35" s="20">
        <v>476152</v>
      </c>
      <c r="M35" s="20">
        <v>451075</v>
      </c>
      <c r="N35" s="20">
        <v>1391815</v>
      </c>
      <c r="O35" s="20">
        <v>477970</v>
      </c>
      <c r="P35" s="20">
        <v>470848</v>
      </c>
      <c r="Q35" s="20">
        <v>468937</v>
      </c>
      <c r="R35" s="20">
        <v>1417755</v>
      </c>
      <c r="S35" s="20"/>
      <c r="T35" s="20"/>
      <c r="U35" s="20"/>
      <c r="V35" s="20"/>
      <c r="W35" s="20">
        <v>24298777</v>
      </c>
      <c r="X35" s="20">
        <v>12564615</v>
      </c>
      <c r="Y35" s="20">
        <v>11734162</v>
      </c>
      <c r="Z35" s="21">
        <v>93.39054161229771</v>
      </c>
      <c r="AA35" s="22">
        <v>25643917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-35488873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464588</v>
      </c>
      <c r="L37" s="31">
        <f t="shared" si="3"/>
        <v>476152</v>
      </c>
      <c r="M37" s="31">
        <f t="shared" si="3"/>
        <v>451075</v>
      </c>
      <c r="N37" s="31">
        <f t="shared" si="3"/>
        <v>1391815</v>
      </c>
      <c r="O37" s="31">
        <f t="shared" si="3"/>
        <v>477970</v>
      </c>
      <c r="P37" s="31">
        <f t="shared" si="3"/>
        <v>470848</v>
      </c>
      <c r="Q37" s="31">
        <f t="shared" si="3"/>
        <v>468937</v>
      </c>
      <c r="R37" s="31">
        <f t="shared" si="3"/>
        <v>1417755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-36834013</v>
      </c>
      <c r="X37" s="31">
        <f t="shared" si="3"/>
        <v>-11888501</v>
      </c>
      <c r="Y37" s="31">
        <f t="shared" si="3"/>
        <v>-24945512</v>
      </c>
      <c r="Z37" s="32">
        <f>+IF(X37&lt;&gt;0,+(Y37/X37)*100,0)</f>
        <v>209.82890946470039</v>
      </c>
      <c r="AA37" s="33">
        <f>SUM(AA29:AA36)</f>
        <v>-35488873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-35488873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464588</v>
      </c>
      <c r="L44" s="31">
        <f t="shared" si="5"/>
        <v>476152</v>
      </c>
      <c r="M44" s="31">
        <f t="shared" si="5"/>
        <v>451075</v>
      </c>
      <c r="N44" s="31">
        <f t="shared" si="5"/>
        <v>1391815</v>
      </c>
      <c r="O44" s="31">
        <f t="shared" si="5"/>
        <v>477970</v>
      </c>
      <c r="P44" s="31">
        <f t="shared" si="5"/>
        <v>470848</v>
      </c>
      <c r="Q44" s="31">
        <f t="shared" si="5"/>
        <v>468937</v>
      </c>
      <c r="R44" s="31">
        <f t="shared" si="5"/>
        <v>1417755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-36834013</v>
      </c>
      <c r="X44" s="31">
        <f t="shared" si="5"/>
        <v>-11888501</v>
      </c>
      <c r="Y44" s="31">
        <f t="shared" si="5"/>
        <v>-24945512</v>
      </c>
      <c r="Z44" s="32">
        <f>+IF(X44&lt;&gt;0,+(Y44/X44)*100,0)</f>
        <v>209.82890946470039</v>
      </c>
      <c r="AA44" s="33">
        <f>+AA37+AA43</f>
        <v>-35488873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223963222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3023741</v>
      </c>
      <c r="L45" s="44">
        <f t="shared" si="6"/>
        <v>3436893</v>
      </c>
      <c r="M45" s="44">
        <f t="shared" si="6"/>
        <v>3484376</v>
      </c>
      <c r="N45" s="44">
        <f t="shared" si="6"/>
        <v>9945010</v>
      </c>
      <c r="O45" s="44">
        <f t="shared" si="6"/>
        <v>3023383</v>
      </c>
      <c r="P45" s="44">
        <f t="shared" si="6"/>
        <v>3597907</v>
      </c>
      <c r="Q45" s="44">
        <f t="shared" si="6"/>
        <v>3581935</v>
      </c>
      <c r="R45" s="44">
        <f t="shared" si="6"/>
        <v>10203225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215169622</v>
      </c>
      <c r="X45" s="44">
        <f t="shared" si="6"/>
        <v>102795493</v>
      </c>
      <c r="Y45" s="44">
        <f t="shared" si="6"/>
        <v>112374129</v>
      </c>
      <c r="Z45" s="45">
        <f>+IF(X45&lt;&gt;0,+(Y45/X45)*100,0)</f>
        <v>109.31814782969134</v>
      </c>
      <c r="AA45" s="46">
        <f>+AA26-AA44</f>
        <v>223963222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-189383602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>
        <v>-121370</v>
      </c>
      <c r="L47" s="20">
        <v>-121370</v>
      </c>
      <c r="M47" s="20">
        <v>-121370</v>
      </c>
      <c r="N47" s="20">
        <v>-364110</v>
      </c>
      <c r="O47" s="20">
        <v>-121370</v>
      </c>
      <c r="P47" s="20">
        <v>-12219</v>
      </c>
      <c r="Q47" s="20">
        <v>-12219</v>
      </c>
      <c r="R47" s="20">
        <v>-145808</v>
      </c>
      <c r="S47" s="20"/>
      <c r="T47" s="20"/>
      <c r="U47" s="20"/>
      <c r="V47" s="20"/>
      <c r="W47" s="20">
        <v>-190279249</v>
      </c>
      <c r="X47" s="20">
        <v>-133712692</v>
      </c>
      <c r="Y47" s="20">
        <v>-56566557</v>
      </c>
      <c r="Z47" s="47">
        <v>42.30455325811554</v>
      </c>
      <c r="AA47" s="22">
        <v>-189383602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-189383602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-121370</v>
      </c>
      <c r="L50" s="52">
        <f t="shared" si="7"/>
        <v>-121370</v>
      </c>
      <c r="M50" s="52">
        <f t="shared" si="7"/>
        <v>-121370</v>
      </c>
      <c r="N50" s="52">
        <f t="shared" si="7"/>
        <v>-364110</v>
      </c>
      <c r="O50" s="52">
        <f t="shared" si="7"/>
        <v>-121370</v>
      </c>
      <c r="P50" s="52">
        <f t="shared" si="7"/>
        <v>-12219</v>
      </c>
      <c r="Q50" s="52">
        <f t="shared" si="7"/>
        <v>-12219</v>
      </c>
      <c r="R50" s="52">
        <f t="shared" si="7"/>
        <v>-145808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-190279249</v>
      </c>
      <c r="X50" s="52">
        <f t="shared" si="7"/>
        <v>-133712692</v>
      </c>
      <c r="Y50" s="52">
        <f t="shared" si="7"/>
        <v>-56566557</v>
      </c>
      <c r="Z50" s="53">
        <f>+IF(X50&lt;&gt;0,+(Y50/X50)*100,0)</f>
        <v>42.30455325811554</v>
      </c>
      <c r="AA50" s="54">
        <f>SUM(AA47:AA49)</f>
        <v>-189383602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-1294601</v>
      </c>
      <c r="D6" s="18"/>
      <c r="E6" s="19">
        <v>7001620</v>
      </c>
      <c r="F6" s="20">
        <v>15631913</v>
      </c>
      <c r="G6" s="20"/>
      <c r="H6" s="20">
        <v>146059</v>
      </c>
      <c r="I6" s="20">
        <v>47420</v>
      </c>
      <c r="J6" s="20">
        <v>193479</v>
      </c>
      <c r="K6" s="20">
        <v>20720</v>
      </c>
      <c r="L6" s="20">
        <v>429712</v>
      </c>
      <c r="M6" s="20">
        <v>121939</v>
      </c>
      <c r="N6" s="20">
        <v>572371</v>
      </c>
      <c r="O6" s="20">
        <v>256029</v>
      </c>
      <c r="P6" s="20">
        <v>218773</v>
      </c>
      <c r="Q6" s="20">
        <v>-171843</v>
      </c>
      <c r="R6" s="20">
        <v>302959</v>
      </c>
      <c r="S6" s="20"/>
      <c r="T6" s="20"/>
      <c r="U6" s="20"/>
      <c r="V6" s="20"/>
      <c r="W6" s="20">
        <v>1068809</v>
      </c>
      <c r="X6" s="20">
        <v>10956692</v>
      </c>
      <c r="Y6" s="20">
        <v>-9887883</v>
      </c>
      <c r="Z6" s="21">
        <v>-90.245148809512941</v>
      </c>
      <c r="AA6" s="22">
        <v>15631913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-16551586</v>
      </c>
      <c r="G7" s="20"/>
      <c r="H7" s="20">
        <v>9078287</v>
      </c>
      <c r="I7" s="20">
        <v>2091528</v>
      </c>
      <c r="J7" s="20">
        <v>11169815</v>
      </c>
      <c r="K7" s="20">
        <v>2609005</v>
      </c>
      <c r="L7" s="20">
        <v>2015391</v>
      </c>
      <c r="M7" s="20">
        <v>2303047</v>
      </c>
      <c r="N7" s="20">
        <v>6927443</v>
      </c>
      <c r="O7" s="20">
        <v>2224884</v>
      </c>
      <c r="P7" s="20">
        <v>2300386</v>
      </c>
      <c r="Q7" s="20">
        <v>2328103</v>
      </c>
      <c r="R7" s="20">
        <v>6853373</v>
      </c>
      <c r="S7" s="20"/>
      <c r="T7" s="20"/>
      <c r="U7" s="20"/>
      <c r="V7" s="20"/>
      <c r="W7" s="20">
        <v>24950631</v>
      </c>
      <c r="X7" s="20">
        <v>-21110737</v>
      </c>
      <c r="Y7" s="20">
        <v>46061368</v>
      </c>
      <c r="Z7" s="21">
        <v>-218.18929391238214</v>
      </c>
      <c r="AA7" s="22">
        <v>-16551586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>
        <v>-321821</v>
      </c>
      <c r="P8" s="20">
        <v>-324662</v>
      </c>
      <c r="Q8" s="20">
        <v>-324215</v>
      </c>
      <c r="R8" s="20">
        <v>-970698</v>
      </c>
      <c r="S8" s="20"/>
      <c r="T8" s="20"/>
      <c r="U8" s="20"/>
      <c r="V8" s="20"/>
      <c r="W8" s="20">
        <v>-2800834</v>
      </c>
      <c r="X8" s="20"/>
      <c r="Y8" s="20">
        <v>-2800834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-37763</v>
      </c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>
        <v>-37763</v>
      </c>
      <c r="Y12" s="20"/>
      <c r="Z12" s="21"/>
      <c r="AA12" s="22">
        <v>-37763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-1294601</v>
      </c>
      <c r="D13" s="29">
        <f>SUM(D6:D12)</f>
        <v>0</v>
      </c>
      <c r="E13" s="30">
        <f t="shared" si="0"/>
        <v>17896260</v>
      </c>
      <c r="F13" s="31">
        <f t="shared" si="0"/>
        <v>-957436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2317452</v>
      </c>
      <c r="L13" s="31">
        <f t="shared" si="0"/>
        <v>2128877</v>
      </c>
      <c r="M13" s="31">
        <f t="shared" si="0"/>
        <v>2104653</v>
      </c>
      <c r="N13" s="31">
        <f t="shared" si="0"/>
        <v>6550982</v>
      </c>
      <c r="O13" s="31">
        <f t="shared" si="0"/>
        <v>2159092</v>
      </c>
      <c r="P13" s="31">
        <f t="shared" si="0"/>
        <v>2194497</v>
      </c>
      <c r="Q13" s="31">
        <f t="shared" si="0"/>
        <v>1832045</v>
      </c>
      <c r="R13" s="31">
        <f t="shared" si="0"/>
        <v>6185634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23180843</v>
      </c>
      <c r="X13" s="31">
        <f t="shared" si="0"/>
        <v>-10191808</v>
      </c>
      <c r="Y13" s="31">
        <f t="shared" si="0"/>
        <v>33372651</v>
      </c>
      <c r="Z13" s="32">
        <f>+IF(X13&lt;&gt;0,+(Y13/X13)*100,0)</f>
        <v>-327.44583689174675</v>
      </c>
      <c r="AA13" s="33">
        <f>SUM(AA6:AA12)</f>
        <v>-957436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-1294601</v>
      </c>
      <c r="D26" s="29">
        <f>+D13+D25</f>
        <v>0</v>
      </c>
      <c r="E26" s="30">
        <f t="shared" si="2"/>
        <v>17896260</v>
      </c>
      <c r="F26" s="31">
        <f t="shared" si="2"/>
        <v>-957436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2317452</v>
      </c>
      <c r="L26" s="31">
        <f t="shared" si="2"/>
        <v>2128877</v>
      </c>
      <c r="M26" s="31">
        <f t="shared" si="2"/>
        <v>2104653</v>
      </c>
      <c r="N26" s="31">
        <f t="shared" si="2"/>
        <v>6550982</v>
      </c>
      <c r="O26" s="31">
        <f t="shared" si="2"/>
        <v>2159092</v>
      </c>
      <c r="P26" s="31">
        <f t="shared" si="2"/>
        <v>2194497</v>
      </c>
      <c r="Q26" s="31">
        <f t="shared" si="2"/>
        <v>1832045</v>
      </c>
      <c r="R26" s="31">
        <f t="shared" si="2"/>
        <v>6185634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23180843</v>
      </c>
      <c r="X26" s="31">
        <f t="shared" si="2"/>
        <v>-10191808</v>
      </c>
      <c r="Y26" s="31">
        <f t="shared" si="2"/>
        <v>33372651</v>
      </c>
      <c r="Z26" s="32">
        <f>+IF(X26&lt;&gt;0,+(Y26/X26)*100,0)</f>
        <v>-327.44583689174675</v>
      </c>
      <c r="AA26" s="33">
        <f>+AA13+AA25</f>
        <v>-957436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-2088</v>
      </c>
      <c r="G31" s="20"/>
      <c r="H31" s="20"/>
      <c r="I31" s="20"/>
      <c r="J31" s="20"/>
      <c r="K31" s="20"/>
      <c r="L31" s="20">
        <v>640</v>
      </c>
      <c r="M31" s="20"/>
      <c r="N31" s="20">
        <v>640</v>
      </c>
      <c r="O31" s="20"/>
      <c r="P31" s="20"/>
      <c r="Q31" s="20"/>
      <c r="R31" s="20"/>
      <c r="S31" s="20"/>
      <c r="T31" s="20"/>
      <c r="U31" s="20"/>
      <c r="V31" s="20"/>
      <c r="W31" s="20">
        <v>640</v>
      </c>
      <c r="X31" s="20">
        <v>-2088</v>
      </c>
      <c r="Y31" s="20">
        <v>2728</v>
      </c>
      <c r="Z31" s="21">
        <v>-130.65134099616859</v>
      </c>
      <c r="AA31" s="22">
        <v>-2088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-2088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640</v>
      </c>
      <c r="M37" s="31">
        <f t="shared" si="3"/>
        <v>0</v>
      </c>
      <c r="N37" s="31">
        <f t="shared" si="3"/>
        <v>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</v>
      </c>
      <c r="X37" s="31">
        <f t="shared" si="3"/>
        <v>-2088</v>
      </c>
      <c r="Y37" s="31">
        <f t="shared" si="3"/>
        <v>2728</v>
      </c>
      <c r="Z37" s="32">
        <f>+IF(X37&lt;&gt;0,+(Y37/X37)*100,0)</f>
        <v>-130.65134099616859</v>
      </c>
      <c r="AA37" s="33">
        <f>SUM(AA29:AA36)</f>
        <v>-2088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-2088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640</v>
      </c>
      <c r="M44" s="31">
        <f t="shared" si="5"/>
        <v>0</v>
      </c>
      <c r="N44" s="31">
        <f t="shared" si="5"/>
        <v>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640</v>
      </c>
      <c r="X44" s="31">
        <f t="shared" si="5"/>
        <v>-2088</v>
      </c>
      <c r="Y44" s="31">
        <f t="shared" si="5"/>
        <v>2728</v>
      </c>
      <c r="Z44" s="32">
        <f>+IF(X44&lt;&gt;0,+(Y44/X44)*100,0)</f>
        <v>-130.65134099616859</v>
      </c>
      <c r="AA44" s="33">
        <f>+AA37+AA43</f>
        <v>-2088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-1294601</v>
      </c>
      <c r="D45" s="42">
        <f t="shared" si="6"/>
        <v>0</v>
      </c>
      <c r="E45" s="43">
        <f t="shared" si="6"/>
        <v>17896260</v>
      </c>
      <c r="F45" s="44">
        <f t="shared" si="6"/>
        <v>-955348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2317452</v>
      </c>
      <c r="L45" s="44">
        <f t="shared" si="6"/>
        <v>2128237</v>
      </c>
      <c r="M45" s="44">
        <f t="shared" si="6"/>
        <v>2104653</v>
      </c>
      <c r="N45" s="44">
        <f t="shared" si="6"/>
        <v>6550342</v>
      </c>
      <c r="O45" s="44">
        <f t="shared" si="6"/>
        <v>2159092</v>
      </c>
      <c r="P45" s="44">
        <f t="shared" si="6"/>
        <v>2194497</v>
      </c>
      <c r="Q45" s="44">
        <f t="shared" si="6"/>
        <v>1832045</v>
      </c>
      <c r="R45" s="44">
        <f t="shared" si="6"/>
        <v>6185634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23180203</v>
      </c>
      <c r="X45" s="44">
        <f t="shared" si="6"/>
        <v>-10189720</v>
      </c>
      <c r="Y45" s="44">
        <f t="shared" si="6"/>
        <v>33369923</v>
      </c>
      <c r="Z45" s="45">
        <f>+IF(X45&lt;&gt;0,+(Y45/X45)*100,0)</f>
        <v>-327.48616252458362</v>
      </c>
      <c r="AA45" s="46">
        <f>+AA26-AA44</f>
        <v>-955348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25489860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16255488</v>
      </c>
      <c r="Y47" s="20">
        <v>-16255488</v>
      </c>
      <c r="Z47" s="47">
        <v>-100</v>
      </c>
      <c r="AA47" s="22">
        <v>25489860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25489860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16255488</v>
      </c>
      <c r="Y50" s="52">
        <f t="shared" si="7"/>
        <v>-16255488</v>
      </c>
      <c r="Z50" s="53">
        <f>+IF(X50&lt;&gt;0,+(Y50/X50)*100,0)</f>
        <v>-100</v>
      </c>
      <c r="AA50" s="54">
        <f>SUM(AA47:AA49)</f>
        <v>25489860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14174508</v>
      </c>
      <c r="G6" s="20"/>
      <c r="H6" s="20"/>
      <c r="I6" s="20"/>
      <c r="J6" s="20"/>
      <c r="K6" s="20">
        <v>33125</v>
      </c>
      <c r="L6" s="20">
        <v>18390</v>
      </c>
      <c r="M6" s="20">
        <v>128367</v>
      </c>
      <c r="N6" s="20">
        <v>179882</v>
      </c>
      <c r="O6" s="20">
        <v>-356537</v>
      </c>
      <c r="P6" s="20">
        <v>-124223</v>
      </c>
      <c r="Q6" s="20">
        <v>-459964</v>
      </c>
      <c r="R6" s="20">
        <v>-940724</v>
      </c>
      <c r="S6" s="20"/>
      <c r="T6" s="20"/>
      <c r="U6" s="20"/>
      <c r="V6" s="20"/>
      <c r="W6" s="20">
        <v>-760842</v>
      </c>
      <c r="X6" s="20">
        <v>10047489</v>
      </c>
      <c r="Y6" s="20">
        <v>-10808331</v>
      </c>
      <c r="Z6" s="21">
        <v>-107.57245914874851</v>
      </c>
      <c r="AA6" s="22">
        <v>14174508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8864237</v>
      </c>
      <c r="G7" s="20"/>
      <c r="H7" s="20">
        <v>-194712</v>
      </c>
      <c r="I7" s="20"/>
      <c r="J7" s="20">
        <v>-194712</v>
      </c>
      <c r="K7" s="20">
        <v>-35307</v>
      </c>
      <c r="L7" s="20">
        <v>1961850</v>
      </c>
      <c r="M7" s="20">
        <v>2025155</v>
      </c>
      <c r="N7" s="20">
        <v>3951698</v>
      </c>
      <c r="O7" s="20">
        <v>1922949</v>
      </c>
      <c r="P7" s="20">
        <v>1892089</v>
      </c>
      <c r="Q7" s="20">
        <v>1900285</v>
      </c>
      <c r="R7" s="20">
        <v>5715323</v>
      </c>
      <c r="S7" s="20"/>
      <c r="T7" s="20"/>
      <c r="U7" s="20"/>
      <c r="V7" s="20"/>
      <c r="W7" s="20">
        <v>9472309</v>
      </c>
      <c r="X7" s="20">
        <v>17298737</v>
      </c>
      <c r="Y7" s="20">
        <v>-7826428</v>
      </c>
      <c r="Z7" s="21">
        <v>-45.242771191908403</v>
      </c>
      <c r="AA7" s="22">
        <v>8864237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-13068</v>
      </c>
      <c r="R10" s="20">
        <v>-13068</v>
      </c>
      <c r="S10" s="20"/>
      <c r="T10" s="20"/>
      <c r="U10" s="20"/>
      <c r="V10" s="20"/>
      <c r="W10" s="20">
        <v>-13068</v>
      </c>
      <c r="X10" s="20"/>
      <c r="Y10" s="20">
        <v>-13068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330</v>
      </c>
      <c r="M11" s="20">
        <v>7065</v>
      </c>
      <c r="N11" s="24">
        <v>7395</v>
      </c>
      <c r="O11" s="24">
        <v>3297</v>
      </c>
      <c r="P11" s="24">
        <v>1720</v>
      </c>
      <c r="Q11" s="20">
        <v>-19856</v>
      </c>
      <c r="R11" s="24">
        <v>-14839</v>
      </c>
      <c r="S11" s="24"/>
      <c r="T11" s="20"/>
      <c r="U11" s="24"/>
      <c r="V11" s="24"/>
      <c r="W11" s="24">
        <v>-7444</v>
      </c>
      <c r="X11" s="20"/>
      <c r="Y11" s="24">
        <v>-7444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33695998</v>
      </c>
      <c r="F13" s="31">
        <f t="shared" si="0"/>
        <v>23038745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-2182</v>
      </c>
      <c r="L13" s="31">
        <f t="shared" si="0"/>
        <v>1980570</v>
      </c>
      <c r="M13" s="31">
        <f t="shared" si="0"/>
        <v>2160587</v>
      </c>
      <c r="N13" s="31">
        <f t="shared" si="0"/>
        <v>4138975</v>
      </c>
      <c r="O13" s="31">
        <f t="shared" si="0"/>
        <v>1569709</v>
      </c>
      <c r="P13" s="31">
        <f t="shared" si="0"/>
        <v>1769586</v>
      </c>
      <c r="Q13" s="31">
        <f t="shared" si="0"/>
        <v>1407397</v>
      </c>
      <c r="R13" s="31">
        <f t="shared" si="0"/>
        <v>4746692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8690955</v>
      </c>
      <c r="X13" s="31">
        <f t="shared" si="0"/>
        <v>27346226</v>
      </c>
      <c r="Y13" s="31">
        <f t="shared" si="0"/>
        <v>-18655271</v>
      </c>
      <c r="Z13" s="32">
        <f>+IF(X13&lt;&gt;0,+(Y13/X13)*100,0)</f>
        <v>-68.218813813650186</v>
      </c>
      <c r="AA13" s="33">
        <f>SUM(AA6:AA12)</f>
        <v>23038745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4142784</v>
      </c>
      <c r="F17" s="20">
        <v>3326620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2590924</v>
      </c>
      <c r="Y17" s="24">
        <v>-2590924</v>
      </c>
      <c r="Z17" s="25">
        <v>-100</v>
      </c>
      <c r="AA17" s="26">
        <v>3326620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3326620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2590924</v>
      </c>
      <c r="Y25" s="36">
        <f t="shared" si="1"/>
        <v>-2590924</v>
      </c>
      <c r="Z25" s="37">
        <f>+IF(X25&lt;&gt;0,+(Y25/X25)*100,0)</f>
        <v>-100</v>
      </c>
      <c r="AA25" s="38">
        <f>SUM(AA15:AA24)</f>
        <v>3326620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37838782</v>
      </c>
      <c r="F26" s="31">
        <f t="shared" si="2"/>
        <v>26365365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-2182</v>
      </c>
      <c r="L26" s="31">
        <f t="shared" si="2"/>
        <v>1980570</v>
      </c>
      <c r="M26" s="31">
        <f t="shared" si="2"/>
        <v>2160587</v>
      </c>
      <c r="N26" s="31">
        <f t="shared" si="2"/>
        <v>4138975</v>
      </c>
      <c r="O26" s="31">
        <f t="shared" si="2"/>
        <v>1569709</v>
      </c>
      <c r="P26" s="31">
        <f t="shared" si="2"/>
        <v>1769586</v>
      </c>
      <c r="Q26" s="31">
        <f t="shared" si="2"/>
        <v>1407397</v>
      </c>
      <c r="R26" s="31">
        <f t="shared" si="2"/>
        <v>4746692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8690955</v>
      </c>
      <c r="X26" s="31">
        <f t="shared" si="2"/>
        <v>29937150</v>
      </c>
      <c r="Y26" s="31">
        <f t="shared" si="2"/>
        <v>-21246195</v>
      </c>
      <c r="Z26" s="32">
        <f>+IF(X26&lt;&gt;0,+(Y26/X26)*100,0)</f>
        <v>-70.969330747916885</v>
      </c>
      <c r="AA26" s="33">
        <f>+AA13+AA25</f>
        <v>26365365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-341</v>
      </c>
      <c r="M31" s="20">
        <v>-170</v>
      </c>
      <c r="N31" s="20">
        <v>-511</v>
      </c>
      <c r="O31" s="20">
        <v>-1747</v>
      </c>
      <c r="P31" s="20">
        <v>-1312</v>
      </c>
      <c r="Q31" s="20">
        <v>-692</v>
      </c>
      <c r="R31" s="20">
        <v>-3751</v>
      </c>
      <c r="S31" s="20"/>
      <c r="T31" s="20"/>
      <c r="U31" s="20"/>
      <c r="V31" s="20"/>
      <c r="W31" s="20">
        <v>-4262</v>
      </c>
      <c r="X31" s="20"/>
      <c r="Y31" s="20">
        <v>-4262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6111851</v>
      </c>
      <c r="G32" s="20"/>
      <c r="H32" s="20"/>
      <c r="I32" s="20"/>
      <c r="J32" s="20"/>
      <c r="K32" s="20">
        <v>2534</v>
      </c>
      <c r="L32" s="20">
        <v>-301296</v>
      </c>
      <c r="M32" s="20">
        <v>-67513</v>
      </c>
      <c r="N32" s="20">
        <v>-366275</v>
      </c>
      <c r="O32" s="20">
        <v>397463</v>
      </c>
      <c r="P32" s="20">
        <v>-294445</v>
      </c>
      <c r="Q32" s="20">
        <v>-527801</v>
      </c>
      <c r="R32" s="20">
        <v>-424783</v>
      </c>
      <c r="S32" s="20"/>
      <c r="T32" s="20"/>
      <c r="U32" s="20"/>
      <c r="V32" s="20"/>
      <c r="W32" s="20">
        <v>-791058</v>
      </c>
      <c r="X32" s="20">
        <v>3004763</v>
      </c>
      <c r="Y32" s="20">
        <v>-3795821</v>
      </c>
      <c r="Z32" s="21">
        <v>-126.32680181431945</v>
      </c>
      <c r="AA32" s="22">
        <v>6111851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4142784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1035696</v>
      </c>
      <c r="Y33" s="20">
        <v>-1035696</v>
      </c>
      <c r="Z33" s="21">
        <v>-100</v>
      </c>
      <c r="AA33" s="22">
        <v>4142784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-615</v>
      </c>
      <c r="L35" s="20">
        <v>262389</v>
      </c>
      <c r="M35" s="20">
        <v>262096</v>
      </c>
      <c r="N35" s="20">
        <v>523870</v>
      </c>
      <c r="O35" s="20">
        <v>229920</v>
      </c>
      <c r="P35" s="20">
        <v>226389</v>
      </c>
      <c r="Q35" s="20">
        <v>226619</v>
      </c>
      <c r="R35" s="20">
        <v>682928</v>
      </c>
      <c r="S35" s="20"/>
      <c r="T35" s="20"/>
      <c r="U35" s="20"/>
      <c r="V35" s="20"/>
      <c r="W35" s="20">
        <v>1206798</v>
      </c>
      <c r="X35" s="20"/>
      <c r="Y35" s="20">
        <v>1206798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10254635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1919</v>
      </c>
      <c r="L37" s="31">
        <f t="shared" si="3"/>
        <v>-39248</v>
      </c>
      <c r="M37" s="31">
        <f t="shared" si="3"/>
        <v>194413</v>
      </c>
      <c r="N37" s="31">
        <f t="shared" si="3"/>
        <v>157084</v>
      </c>
      <c r="O37" s="31">
        <f t="shared" si="3"/>
        <v>625636</v>
      </c>
      <c r="P37" s="31">
        <f t="shared" si="3"/>
        <v>-69368</v>
      </c>
      <c r="Q37" s="31">
        <f t="shared" si="3"/>
        <v>-301874</v>
      </c>
      <c r="R37" s="31">
        <f t="shared" si="3"/>
        <v>254394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411478</v>
      </c>
      <c r="X37" s="31">
        <f t="shared" si="3"/>
        <v>4040459</v>
      </c>
      <c r="Y37" s="31">
        <f t="shared" si="3"/>
        <v>-3628981</v>
      </c>
      <c r="Z37" s="32">
        <f>+IF(X37&lt;&gt;0,+(Y37/X37)*100,0)</f>
        <v>-89.816058027070682</v>
      </c>
      <c r="AA37" s="33">
        <f>SUM(AA29:AA36)</f>
        <v>10254635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10254635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1919</v>
      </c>
      <c r="L44" s="31">
        <f t="shared" si="5"/>
        <v>-39248</v>
      </c>
      <c r="M44" s="31">
        <f t="shared" si="5"/>
        <v>194413</v>
      </c>
      <c r="N44" s="31">
        <f t="shared" si="5"/>
        <v>157084</v>
      </c>
      <c r="O44" s="31">
        <f t="shared" si="5"/>
        <v>625636</v>
      </c>
      <c r="P44" s="31">
        <f t="shared" si="5"/>
        <v>-69368</v>
      </c>
      <c r="Q44" s="31">
        <f t="shared" si="5"/>
        <v>-301874</v>
      </c>
      <c r="R44" s="31">
        <f t="shared" si="5"/>
        <v>254394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411478</v>
      </c>
      <c r="X44" s="31">
        <f t="shared" si="5"/>
        <v>4040459</v>
      </c>
      <c r="Y44" s="31">
        <f t="shared" si="5"/>
        <v>-3628981</v>
      </c>
      <c r="Z44" s="32">
        <f>+IF(X44&lt;&gt;0,+(Y44/X44)*100,0)</f>
        <v>-89.816058027070682</v>
      </c>
      <c r="AA44" s="33">
        <f>+AA37+AA43</f>
        <v>10254635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37838782</v>
      </c>
      <c r="F45" s="44">
        <f t="shared" si="6"/>
        <v>16110730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-4101</v>
      </c>
      <c r="L45" s="44">
        <f t="shared" si="6"/>
        <v>2019818</v>
      </c>
      <c r="M45" s="44">
        <f t="shared" si="6"/>
        <v>1966174</v>
      </c>
      <c r="N45" s="44">
        <f t="shared" si="6"/>
        <v>3981891</v>
      </c>
      <c r="O45" s="44">
        <f t="shared" si="6"/>
        <v>944073</v>
      </c>
      <c r="P45" s="44">
        <f t="shared" si="6"/>
        <v>1838954</v>
      </c>
      <c r="Q45" s="44">
        <f t="shared" si="6"/>
        <v>1709271</v>
      </c>
      <c r="R45" s="44">
        <f t="shared" si="6"/>
        <v>4492298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8279477</v>
      </c>
      <c r="X45" s="44">
        <f t="shared" si="6"/>
        <v>25896691</v>
      </c>
      <c r="Y45" s="44">
        <f t="shared" si="6"/>
        <v>-17617214</v>
      </c>
      <c r="Z45" s="45">
        <f>+IF(X45&lt;&gt;0,+(Y45/X45)*100,0)</f>
        <v>-68.028822678542213</v>
      </c>
      <c r="AA45" s="46">
        <f>+AA26-AA44</f>
        <v>16110730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-1674276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8111685</v>
      </c>
      <c r="Y47" s="20">
        <v>-8111685</v>
      </c>
      <c r="Z47" s="47">
        <v>-100</v>
      </c>
      <c r="AA47" s="22">
        <v>-1674276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-1674276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8111685</v>
      </c>
      <c r="Y50" s="52">
        <f t="shared" si="7"/>
        <v>-8111685</v>
      </c>
      <c r="Z50" s="53">
        <f>+IF(X50&lt;&gt;0,+(Y50/X50)*100,0)</f>
        <v>-100</v>
      </c>
      <c r="AA50" s="54">
        <f>SUM(AA47:AA49)</f>
        <v>-1674276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152427688</v>
      </c>
      <c r="R7" s="20">
        <v>152427688</v>
      </c>
      <c r="S7" s="20"/>
      <c r="T7" s="20"/>
      <c r="U7" s="20"/>
      <c r="V7" s="20"/>
      <c r="W7" s="20">
        <v>152427688</v>
      </c>
      <c r="X7" s="20">
        <v>10400265</v>
      </c>
      <c r="Y7" s="20">
        <v>142027423</v>
      </c>
      <c r="Z7" s="21">
        <v>1365.6135011944407</v>
      </c>
      <c r="AA7" s="22">
        <v>13866987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152427688</v>
      </c>
      <c r="R13" s="31">
        <f t="shared" si="0"/>
        <v>152427688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152427688</v>
      </c>
      <c r="X13" s="31">
        <f t="shared" si="0"/>
        <v>10400265</v>
      </c>
      <c r="Y13" s="31">
        <f t="shared" si="0"/>
        <v>142027423</v>
      </c>
      <c r="Z13" s="32">
        <f>+IF(X13&lt;&gt;0,+(Y13/X13)*100,0)</f>
        <v>1365.6135011944407</v>
      </c>
      <c r="AA13" s="33">
        <f>SUM(AA6:AA12)</f>
        <v>13866987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17697082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90285432</v>
      </c>
      <c r="R17" s="24">
        <v>90285432</v>
      </c>
      <c r="S17" s="24"/>
      <c r="T17" s="20"/>
      <c r="U17" s="24"/>
      <c r="V17" s="24"/>
      <c r="W17" s="24">
        <v>90285432</v>
      </c>
      <c r="X17" s="20">
        <v>13272858</v>
      </c>
      <c r="Y17" s="24">
        <v>77012574</v>
      </c>
      <c r="Z17" s="25">
        <v>580.2260070890535</v>
      </c>
      <c r="AA17" s="26">
        <v>17697082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17697082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90285432</v>
      </c>
      <c r="R25" s="36">
        <f t="shared" si="1"/>
        <v>90285432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90285432</v>
      </c>
      <c r="X25" s="36">
        <f t="shared" si="1"/>
        <v>13272858</v>
      </c>
      <c r="Y25" s="36">
        <f t="shared" si="1"/>
        <v>77012574</v>
      </c>
      <c r="Z25" s="37">
        <f>+IF(X25&lt;&gt;0,+(Y25/X25)*100,0)</f>
        <v>580.2260070890535</v>
      </c>
      <c r="AA25" s="38">
        <f>SUM(AA15:AA24)</f>
        <v>17697082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31564069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242713120</v>
      </c>
      <c r="R26" s="31">
        <f t="shared" si="2"/>
        <v>242713120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242713120</v>
      </c>
      <c r="X26" s="31">
        <f t="shared" si="2"/>
        <v>23673123</v>
      </c>
      <c r="Y26" s="31">
        <f t="shared" si="2"/>
        <v>219039997</v>
      </c>
      <c r="Z26" s="32">
        <f>+IF(X26&lt;&gt;0,+(Y26/X26)*100,0)</f>
        <v>925.26869817725355</v>
      </c>
      <c r="AA26" s="33">
        <f>+AA13+AA25</f>
        <v>31564069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180669505</v>
      </c>
      <c r="R34" s="20">
        <v>180669505</v>
      </c>
      <c r="S34" s="20"/>
      <c r="T34" s="20"/>
      <c r="U34" s="20"/>
      <c r="V34" s="20"/>
      <c r="W34" s="20">
        <v>180669505</v>
      </c>
      <c r="X34" s="20">
        <v>15071688</v>
      </c>
      <c r="Y34" s="20">
        <v>165597817</v>
      </c>
      <c r="Z34" s="21">
        <v>1098.7343753400414</v>
      </c>
      <c r="AA34" s="22">
        <v>20095604</v>
      </c>
    </row>
    <row r="35" spans="1:27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18641356</v>
      </c>
      <c r="R35" s="20">
        <v>18641356</v>
      </c>
      <c r="S35" s="20"/>
      <c r="T35" s="20"/>
      <c r="U35" s="20"/>
      <c r="V35" s="20"/>
      <c r="W35" s="20">
        <v>18641356</v>
      </c>
      <c r="X35" s="20"/>
      <c r="Y35" s="20">
        <v>18641356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199310861</v>
      </c>
      <c r="R37" s="31">
        <f t="shared" si="3"/>
        <v>199310861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199310861</v>
      </c>
      <c r="X37" s="31">
        <f t="shared" si="3"/>
        <v>15071688</v>
      </c>
      <c r="Y37" s="31">
        <f t="shared" si="3"/>
        <v>184239173</v>
      </c>
      <c r="Z37" s="32">
        <f>+IF(X37&lt;&gt;0,+(Y37/X37)*100,0)</f>
        <v>1222.4189685986069</v>
      </c>
      <c r="AA37" s="33">
        <f>SUM(AA29:AA36)</f>
        <v>20095604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199310861</v>
      </c>
      <c r="R44" s="31">
        <f t="shared" si="5"/>
        <v>199310861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199310861</v>
      </c>
      <c r="X44" s="31">
        <f t="shared" si="5"/>
        <v>15071688</v>
      </c>
      <c r="Y44" s="31">
        <f t="shared" si="5"/>
        <v>184239173</v>
      </c>
      <c r="Z44" s="32">
        <f>+IF(X44&lt;&gt;0,+(Y44/X44)*100,0)</f>
        <v>1222.4189685986069</v>
      </c>
      <c r="AA44" s="33">
        <f>+AA37+AA43</f>
        <v>20095604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11468465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43402259</v>
      </c>
      <c r="R45" s="44">
        <f t="shared" si="6"/>
        <v>43402259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43402259</v>
      </c>
      <c r="X45" s="44">
        <f t="shared" si="6"/>
        <v>8601435</v>
      </c>
      <c r="Y45" s="44">
        <f t="shared" si="6"/>
        <v>34800824</v>
      </c>
      <c r="Z45" s="45">
        <f>+IF(X45&lt;&gt;0,+(Y45/X45)*100,0)</f>
        <v>404.59323357090994</v>
      </c>
      <c r="AA45" s="46">
        <f>+AA26-AA44</f>
        <v>11468465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>
        <v>13654191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-10068304</v>
      </c>
      <c r="R47" s="20">
        <v>-10068304</v>
      </c>
      <c r="S47" s="20"/>
      <c r="T47" s="20"/>
      <c r="U47" s="20"/>
      <c r="V47" s="20"/>
      <c r="W47" s="20">
        <v>-10068304</v>
      </c>
      <c r="X47" s="20">
        <v>10240632</v>
      </c>
      <c r="Y47" s="20">
        <v>-20308936</v>
      </c>
      <c r="Z47" s="47">
        <v>-198.31721323449568</v>
      </c>
      <c r="AA47" s="22">
        <v>13654191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13654191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-10068304</v>
      </c>
      <c r="R50" s="52">
        <f t="shared" si="7"/>
        <v>-10068304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-10068304</v>
      </c>
      <c r="X50" s="52">
        <f t="shared" si="7"/>
        <v>10240632</v>
      </c>
      <c r="Y50" s="52">
        <f t="shared" si="7"/>
        <v>-20308936</v>
      </c>
      <c r="Z50" s="53">
        <f>+IF(X50&lt;&gt;0,+(Y50/X50)*100,0)</f>
        <v>-198.31721323449568</v>
      </c>
      <c r="AA50" s="54">
        <f>SUM(AA47:AA49)</f>
        <v>13654191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>
        <v>3748187</v>
      </c>
      <c r="L7" s="20">
        <v>3694859</v>
      </c>
      <c r="M7" s="20">
        <v>3693841</v>
      </c>
      <c r="N7" s="20">
        <v>11136887</v>
      </c>
      <c r="O7" s="20">
        <v>3707156</v>
      </c>
      <c r="P7" s="20">
        <v>3869997</v>
      </c>
      <c r="Q7" s="20">
        <v>3352245</v>
      </c>
      <c r="R7" s="20">
        <v>10929398</v>
      </c>
      <c r="S7" s="20"/>
      <c r="T7" s="20"/>
      <c r="U7" s="20"/>
      <c r="V7" s="20"/>
      <c r="W7" s="20">
        <v>51282550</v>
      </c>
      <c r="X7" s="20">
        <v>27971559</v>
      </c>
      <c r="Y7" s="20">
        <v>23310991</v>
      </c>
      <c r="Z7" s="21">
        <v>83.338190052259861</v>
      </c>
      <c r="AA7" s="22">
        <v>37295386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3748187</v>
      </c>
      <c r="L13" s="31">
        <f t="shared" si="0"/>
        <v>3694859</v>
      </c>
      <c r="M13" s="31">
        <f t="shared" si="0"/>
        <v>3693841</v>
      </c>
      <c r="N13" s="31">
        <f t="shared" si="0"/>
        <v>11136887</v>
      </c>
      <c r="O13" s="31">
        <f t="shared" si="0"/>
        <v>3707156</v>
      </c>
      <c r="P13" s="31">
        <f t="shared" si="0"/>
        <v>3869997</v>
      </c>
      <c r="Q13" s="31">
        <f t="shared" si="0"/>
        <v>3352245</v>
      </c>
      <c r="R13" s="31">
        <f t="shared" si="0"/>
        <v>10929398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51282550</v>
      </c>
      <c r="X13" s="31">
        <f t="shared" si="0"/>
        <v>27971559</v>
      </c>
      <c r="Y13" s="31">
        <f t="shared" si="0"/>
        <v>23310991</v>
      </c>
      <c r="Z13" s="32">
        <f>+IF(X13&lt;&gt;0,+(Y13/X13)*100,0)</f>
        <v>83.338190052259861</v>
      </c>
      <c r="AA13" s="33">
        <f>SUM(AA6:AA12)</f>
        <v>37295386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1347714</v>
      </c>
      <c r="Y17" s="24">
        <v>-183795507</v>
      </c>
      <c r="Z17" s="25">
        <v>-13637.574960266051</v>
      </c>
      <c r="AA17" s="26">
        <v>1796948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1347714</v>
      </c>
      <c r="Y25" s="36">
        <f t="shared" si="1"/>
        <v>-183795507</v>
      </c>
      <c r="Z25" s="37">
        <f>+IF(X25&lt;&gt;0,+(Y25/X25)*100,0)</f>
        <v>-13637.574960266051</v>
      </c>
      <c r="AA25" s="38">
        <f>SUM(AA15:AA24)</f>
        <v>1796948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3748187</v>
      </c>
      <c r="L26" s="31">
        <f t="shared" si="2"/>
        <v>3694859</v>
      </c>
      <c r="M26" s="31">
        <f t="shared" si="2"/>
        <v>3693841</v>
      </c>
      <c r="N26" s="31">
        <f t="shared" si="2"/>
        <v>11136887</v>
      </c>
      <c r="O26" s="31">
        <f t="shared" si="2"/>
        <v>3707156</v>
      </c>
      <c r="P26" s="31">
        <f t="shared" si="2"/>
        <v>3869997</v>
      </c>
      <c r="Q26" s="31">
        <f t="shared" si="2"/>
        <v>3352245</v>
      </c>
      <c r="R26" s="31">
        <f t="shared" si="2"/>
        <v>10929398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-131165243</v>
      </c>
      <c r="X26" s="31">
        <f t="shared" si="2"/>
        <v>29319273</v>
      </c>
      <c r="Y26" s="31">
        <f t="shared" si="2"/>
        <v>-160484516</v>
      </c>
      <c r="Z26" s="32">
        <f>+IF(X26&lt;&gt;0,+(Y26/X26)*100,0)</f>
        <v>-547.36867452340994</v>
      </c>
      <c r="AA26" s="33">
        <f>+AA13+AA25</f>
        <v>39092334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>
        <v>373743</v>
      </c>
      <c r="L35" s="20">
        <v>363010</v>
      </c>
      <c r="M35" s="20">
        <v>380616</v>
      </c>
      <c r="N35" s="20">
        <v>1117369</v>
      </c>
      <c r="O35" s="20">
        <v>383349</v>
      </c>
      <c r="P35" s="20">
        <v>376105</v>
      </c>
      <c r="Q35" s="20">
        <v>328342</v>
      </c>
      <c r="R35" s="20">
        <v>1087796</v>
      </c>
      <c r="S35" s="20"/>
      <c r="T35" s="20"/>
      <c r="U35" s="20"/>
      <c r="V35" s="20"/>
      <c r="W35" s="20">
        <v>18543814</v>
      </c>
      <c r="X35" s="20">
        <v>13095423</v>
      </c>
      <c r="Y35" s="20">
        <v>5448391</v>
      </c>
      <c r="Z35" s="21">
        <v>41.605307442149822</v>
      </c>
      <c r="AA35" s="22">
        <v>17460566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373743</v>
      </c>
      <c r="L37" s="31">
        <f t="shared" si="3"/>
        <v>363010</v>
      </c>
      <c r="M37" s="31">
        <f t="shared" si="3"/>
        <v>380616</v>
      </c>
      <c r="N37" s="31">
        <f t="shared" si="3"/>
        <v>1117369</v>
      </c>
      <c r="O37" s="31">
        <f t="shared" si="3"/>
        <v>383349</v>
      </c>
      <c r="P37" s="31">
        <f t="shared" si="3"/>
        <v>376105</v>
      </c>
      <c r="Q37" s="31">
        <f t="shared" si="3"/>
        <v>328342</v>
      </c>
      <c r="R37" s="31">
        <f t="shared" si="3"/>
        <v>1087796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18543814</v>
      </c>
      <c r="X37" s="31">
        <f t="shared" si="3"/>
        <v>13095423</v>
      </c>
      <c r="Y37" s="31">
        <f t="shared" si="3"/>
        <v>5448391</v>
      </c>
      <c r="Z37" s="32">
        <f>+IF(X37&lt;&gt;0,+(Y37/X37)*100,0)</f>
        <v>41.605307442149822</v>
      </c>
      <c r="AA37" s="33">
        <f>SUM(AA29:AA36)</f>
        <v>17460566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373743</v>
      </c>
      <c r="L44" s="31">
        <f t="shared" si="5"/>
        <v>363010</v>
      </c>
      <c r="M44" s="31">
        <f t="shared" si="5"/>
        <v>380616</v>
      </c>
      <c r="N44" s="31">
        <f t="shared" si="5"/>
        <v>1117369</v>
      </c>
      <c r="O44" s="31">
        <f t="shared" si="5"/>
        <v>383349</v>
      </c>
      <c r="P44" s="31">
        <f t="shared" si="5"/>
        <v>376105</v>
      </c>
      <c r="Q44" s="31">
        <f t="shared" si="5"/>
        <v>328342</v>
      </c>
      <c r="R44" s="31">
        <f t="shared" si="5"/>
        <v>1087796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18543814</v>
      </c>
      <c r="X44" s="31">
        <f t="shared" si="5"/>
        <v>13095423</v>
      </c>
      <c r="Y44" s="31">
        <f t="shared" si="5"/>
        <v>5448391</v>
      </c>
      <c r="Z44" s="32">
        <f>+IF(X44&lt;&gt;0,+(Y44/X44)*100,0)</f>
        <v>41.605307442149822</v>
      </c>
      <c r="AA44" s="33">
        <f>+AA37+AA43</f>
        <v>17460566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3374444</v>
      </c>
      <c r="L45" s="44">
        <f t="shared" si="6"/>
        <v>3331849</v>
      </c>
      <c r="M45" s="44">
        <f t="shared" si="6"/>
        <v>3313225</v>
      </c>
      <c r="N45" s="44">
        <f t="shared" si="6"/>
        <v>10019518</v>
      </c>
      <c r="O45" s="44">
        <f t="shared" si="6"/>
        <v>3323807</v>
      </c>
      <c r="P45" s="44">
        <f t="shared" si="6"/>
        <v>3493892</v>
      </c>
      <c r="Q45" s="44">
        <f t="shared" si="6"/>
        <v>3023903</v>
      </c>
      <c r="R45" s="44">
        <f t="shared" si="6"/>
        <v>9841602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-149709057</v>
      </c>
      <c r="X45" s="44">
        <f t="shared" si="6"/>
        <v>16223850</v>
      </c>
      <c r="Y45" s="44">
        <f t="shared" si="6"/>
        <v>-165932907</v>
      </c>
      <c r="Z45" s="45">
        <f>+IF(X45&lt;&gt;0,+(Y45/X45)*100,0)</f>
        <v>-1022.7714568366941</v>
      </c>
      <c r="AA45" s="46">
        <f>+AA26-AA44</f>
        <v>21631768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>
        <v>3715455</v>
      </c>
      <c r="L47" s="20">
        <v>3716555</v>
      </c>
      <c r="M47" s="20">
        <v>3742446</v>
      </c>
      <c r="N47" s="20">
        <v>11174456</v>
      </c>
      <c r="O47" s="20">
        <v>3688948</v>
      </c>
      <c r="P47" s="20">
        <v>4480361</v>
      </c>
      <c r="Q47" s="20">
        <v>3113597</v>
      </c>
      <c r="R47" s="20">
        <v>11282906</v>
      </c>
      <c r="S47" s="20"/>
      <c r="T47" s="20"/>
      <c r="U47" s="20"/>
      <c r="V47" s="20"/>
      <c r="W47" s="20">
        <v>256102291</v>
      </c>
      <c r="X47" s="20">
        <v>135738072</v>
      </c>
      <c r="Y47" s="20">
        <v>120364219</v>
      </c>
      <c r="Z47" s="47">
        <v>88.673882888214294</v>
      </c>
      <c r="AA47" s="22">
        <v>180984101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3715455</v>
      </c>
      <c r="L50" s="52">
        <f t="shared" si="7"/>
        <v>3716555</v>
      </c>
      <c r="M50" s="52">
        <f t="shared" si="7"/>
        <v>3742446</v>
      </c>
      <c r="N50" s="52">
        <f t="shared" si="7"/>
        <v>11174456</v>
      </c>
      <c r="O50" s="52">
        <f t="shared" si="7"/>
        <v>3688948</v>
      </c>
      <c r="P50" s="52">
        <f t="shared" si="7"/>
        <v>4480361</v>
      </c>
      <c r="Q50" s="52">
        <f t="shared" si="7"/>
        <v>3113597</v>
      </c>
      <c r="R50" s="52">
        <f t="shared" si="7"/>
        <v>11282906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256102291</v>
      </c>
      <c r="X50" s="52">
        <f t="shared" si="7"/>
        <v>135738072</v>
      </c>
      <c r="Y50" s="52">
        <f t="shared" si="7"/>
        <v>120364219</v>
      </c>
      <c r="Z50" s="53">
        <f>+IF(X50&lt;&gt;0,+(Y50/X50)*100,0)</f>
        <v>88.673882888214294</v>
      </c>
      <c r="AA50" s="54">
        <f>SUM(AA47:AA49)</f>
        <v>180984101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>
        <v>2112249</v>
      </c>
      <c r="L7" s="20">
        <v>2120500</v>
      </c>
      <c r="M7" s="20">
        <v>2586455</v>
      </c>
      <c r="N7" s="20">
        <v>6819204</v>
      </c>
      <c r="O7" s="20">
        <v>2850567</v>
      </c>
      <c r="P7" s="20">
        <v>1911693</v>
      </c>
      <c r="Q7" s="20">
        <v>2120313</v>
      </c>
      <c r="R7" s="20">
        <v>6882573</v>
      </c>
      <c r="S7" s="20"/>
      <c r="T7" s="20"/>
      <c r="U7" s="20"/>
      <c r="V7" s="20"/>
      <c r="W7" s="20">
        <v>27615681</v>
      </c>
      <c r="X7" s="20">
        <v>6566013</v>
      </c>
      <c r="Y7" s="20">
        <v>21049668</v>
      </c>
      <c r="Z7" s="21">
        <v>320.58523185988207</v>
      </c>
      <c r="AA7" s="22">
        <v>8754631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2112249</v>
      </c>
      <c r="L13" s="31">
        <f t="shared" si="0"/>
        <v>2120500</v>
      </c>
      <c r="M13" s="31">
        <f t="shared" si="0"/>
        <v>2586455</v>
      </c>
      <c r="N13" s="31">
        <f t="shared" si="0"/>
        <v>6819204</v>
      </c>
      <c r="O13" s="31">
        <f t="shared" si="0"/>
        <v>2850567</v>
      </c>
      <c r="P13" s="31">
        <f t="shared" si="0"/>
        <v>1911693</v>
      </c>
      <c r="Q13" s="31">
        <f t="shared" si="0"/>
        <v>2120313</v>
      </c>
      <c r="R13" s="31">
        <f t="shared" si="0"/>
        <v>6882573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27615681</v>
      </c>
      <c r="X13" s="31">
        <f t="shared" si="0"/>
        <v>6566013</v>
      </c>
      <c r="Y13" s="31">
        <f t="shared" si="0"/>
        <v>21049668</v>
      </c>
      <c r="Z13" s="32">
        <f>+IF(X13&lt;&gt;0,+(Y13/X13)*100,0)</f>
        <v>320.58523185988207</v>
      </c>
      <c r="AA13" s="33">
        <f>SUM(AA6:AA12)</f>
        <v>8754631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28496465</v>
      </c>
      <c r="G17" s="24">
        <v>3980533</v>
      </c>
      <c r="H17" s="24">
        <v>-4488830</v>
      </c>
      <c r="I17" s="24"/>
      <c r="J17" s="20">
        <v>-508297</v>
      </c>
      <c r="K17" s="24"/>
      <c r="L17" s="24">
        <v>-324666</v>
      </c>
      <c r="M17" s="20"/>
      <c r="N17" s="24">
        <v>-324666</v>
      </c>
      <c r="O17" s="24"/>
      <c r="P17" s="24">
        <v>-743</v>
      </c>
      <c r="Q17" s="20">
        <v>-372</v>
      </c>
      <c r="R17" s="24">
        <v>-1115</v>
      </c>
      <c r="S17" s="24"/>
      <c r="T17" s="20"/>
      <c r="U17" s="24"/>
      <c r="V17" s="24"/>
      <c r="W17" s="24">
        <v>-834078</v>
      </c>
      <c r="X17" s="20">
        <v>21372444</v>
      </c>
      <c r="Y17" s="24">
        <v>-22206522</v>
      </c>
      <c r="Z17" s="25">
        <v>-103.90258596536736</v>
      </c>
      <c r="AA17" s="26">
        <v>28496465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28496465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-324666</v>
      </c>
      <c r="M25" s="36">
        <f t="shared" si="1"/>
        <v>0</v>
      </c>
      <c r="N25" s="36">
        <f t="shared" si="1"/>
        <v>-324666</v>
      </c>
      <c r="O25" s="36">
        <f t="shared" si="1"/>
        <v>0</v>
      </c>
      <c r="P25" s="36">
        <f t="shared" si="1"/>
        <v>-743</v>
      </c>
      <c r="Q25" s="36">
        <f t="shared" si="1"/>
        <v>-372</v>
      </c>
      <c r="R25" s="36">
        <f t="shared" si="1"/>
        <v>-1115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-834078</v>
      </c>
      <c r="X25" s="36">
        <f t="shared" si="1"/>
        <v>21372444</v>
      </c>
      <c r="Y25" s="36">
        <f t="shared" si="1"/>
        <v>-22206522</v>
      </c>
      <c r="Z25" s="37">
        <f>+IF(X25&lt;&gt;0,+(Y25/X25)*100,0)</f>
        <v>-103.90258596536736</v>
      </c>
      <c r="AA25" s="38">
        <f>SUM(AA15:AA24)</f>
        <v>28496465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37251096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2112249</v>
      </c>
      <c r="L26" s="31">
        <f t="shared" si="2"/>
        <v>1795834</v>
      </c>
      <c r="M26" s="31">
        <f t="shared" si="2"/>
        <v>2586455</v>
      </c>
      <c r="N26" s="31">
        <f t="shared" si="2"/>
        <v>6494538</v>
      </c>
      <c r="O26" s="31">
        <f t="shared" si="2"/>
        <v>2850567</v>
      </c>
      <c r="P26" s="31">
        <f t="shared" si="2"/>
        <v>1910950</v>
      </c>
      <c r="Q26" s="31">
        <f t="shared" si="2"/>
        <v>2119941</v>
      </c>
      <c r="R26" s="31">
        <f t="shared" si="2"/>
        <v>6881458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26781603</v>
      </c>
      <c r="X26" s="31">
        <f t="shared" si="2"/>
        <v>27938457</v>
      </c>
      <c r="Y26" s="31">
        <f t="shared" si="2"/>
        <v>-1156854</v>
      </c>
      <c r="Z26" s="32">
        <f>+IF(X26&lt;&gt;0,+(Y26/X26)*100,0)</f>
        <v>-4.1407225889389663</v>
      </c>
      <c r="AA26" s="33">
        <f>+AA13+AA25</f>
        <v>37251096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88110682</v>
      </c>
      <c r="D34" s="18"/>
      <c r="E34" s="19"/>
      <c r="F34" s="20"/>
      <c r="G34" s="20"/>
      <c r="H34" s="20"/>
      <c r="I34" s="20"/>
      <c r="J34" s="20"/>
      <c r="K34" s="20"/>
      <c r="L34" s="20">
        <v>88110682</v>
      </c>
      <c r="M34" s="20"/>
      <c r="N34" s="20">
        <v>88110682</v>
      </c>
      <c r="O34" s="20"/>
      <c r="P34" s="20"/>
      <c r="Q34" s="20"/>
      <c r="R34" s="20"/>
      <c r="S34" s="20"/>
      <c r="T34" s="20"/>
      <c r="U34" s="20"/>
      <c r="V34" s="20"/>
      <c r="W34" s="20">
        <v>88110682</v>
      </c>
      <c r="X34" s="20"/>
      <c r="Y34" s="20">
        <v>88110682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>
        <v>323999</v>
      </c>
      <c r="L35" s="20">
        <v>326852</v>
      </c>
      <c r="M35" s="20">
        <v>379409</v>
      </c>
      <c r="N35" s="20">
        <v>1030260</v>
      </c>
      <c r="O35" s="20">
        <v>401659</v>
      </c>
      <c r="P35" s="20">
        <v>302193</v>
      </c>
      <c r="Q35" s="20">
        <v>322094</v>
      </c>
      <c r="R35" s="20">
        <v>1025946</v>
      </c>
      <c r="S35" s="20"/>
      <c r="T35" s="20"/>
      <c r="U35" s="20"/>
      <c r="V35" s="20"/>
      <c r="W35" s="20">
        <v>6985265</v>
      </c>
      <c r="X35" s="20">
        <v>-1520748</v>
      </c>
      <c r="Y35" s="20">
        <v>8506013</v>
      </c>
      <c r="Z35" s="21">
        <v>-559.33086875669073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92066098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323999</v>
      </c>
      <c r="L37" s="31">
        <f t="shared" si="3"/>
        <v>88437534</v>
      </c>
      <c r="M37" s="31">
        <f t="shared" si="3"/>
        <v>379409</v>
      </c>
      <c r="N37" s="31">
        <f t="shared" si="3"/>
        <v>89140942</v>
      </c>
      <c r="O37" s="31">
        <f t="shared" si="3"/>
        <v>401659</v>
      </c>
      <c r="P37" s="31">
        <f t="shared" si="3"/>
        <v>302193</v>
      </c>
      <c r="Q37" s="31">
        <f t="shared" si="3"/>
        <v>322094</v>
      </c>
      <c r="R37" s="31">
        <f t="shared" si="3"/>
        <v>1025946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95095947</v>
      </c>
      <c r="X37" s="31">
        <f t="shared" si="3"/>
        <v>-1520748</v>
      </c>
      <c r="Y37" s="31">
        <f t="shared" si="3"/>
        <v>96616695</v>
      </c>
      <c r="Z37" s="32">
        <f>+IF(X37&lt;&gt;0,+(Y37/X37)*100,0)</f>
        <v>-6353.2350527503568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15244241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15244241</v>
      </c>
      <c r="X40" s="20">
        <v>72422478</v>
      </c>
      <c r="Y40" s="20">
        <v>-57178237</v>
      </c>
      <c r="Z40" s="21">
        <v>-78.950953597583336</v>
      </c>
      <c r="AA40" s="22">
        <v>96563313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15244241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15244241</v>
      </c>
      <c r="X43" s="36">
        <f t="shared" si="4"/>
        <v>72422478</v>
      </c>
      <c r="Y43" s="36">
        <f t="shared" si="4"/>
        <v>-57178237</v>
      </c>
      <c r="Z43" s="37">
        <f>+IF(X43&lt;&gt;0,+(Y43/X43)*100,0)</f>
        <v>-78.950953597583336</v>
      </c>
      <c r="AA43" s="38">
        <f>SUM(AA39:AA42)</f>
        <v>96563313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107310339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323999</v>
      </c>
      <c r="L44" s="31">
        <f t="shared" si="5"/>
        <v>5663997</v>
      </c>
      <c r="M44" s="31">
        <f t="shared" si="5"/>
        <v>379409</v>
      </c>
      <c r="N44" s="31">
        <f t="shared" si="5"/>
        <v>6367405</v>
      </c>
      <c r="O44" s="31">
        <f t="shared" si="5"/>
        <v>401659</v>
      </c>
      <c r="P44" s="31">
        <f t="shared" si="5"/>
        <v>302193</v>
      </c>
      <c r="Q44" s="31">
        <f t="shared" si="5"/>
        <v>322094</v>
      </c>
      <c r="R44" s="31">
        <f t="shared" si="5"/>
        <v>1025946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110340188</v>
      </c>
      <c r="X44" s="31">
        <f t="shared" si="5"/>
        <v>70901730</v>
      </c>
      <c r="Y44" s="31">
        <f t="shared" si="5"/>
        <v>39438458</v>
      </c>
      <c r="Z44" s="32">
        <f>+IF(X44&lt;&gt;0,+(Y44/X44)*100,0)</f>
        <v>55.624112415874762</v>
      </c>
      <c r="AA44" s="33">
        <f>+AA37+AA43</f>
        <v>94535650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-100765505</v>
      </c>
      <c r="D45" s="42">
        <f t="shared" si="6"/>
        <v>0</v>
      </c>
      <c r="E45" s="43">
        <f t="shared" si="6"/>
        <v>-41354584</v>
      </c>
      <c r="F45" s="44">
        <f t="shared" si="6"/>
        <v>-57284554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1788250</v>
      </c>
      <c r="L45" s="44">
        <f t="shared" si="6"/>
        <v>-3868163</v>
      </c>
      <c r="M45" s="44">
        <f t="shared" si="6"/>
        <v>2207046</v>
      </c>
      <c r="N45" s="44">
        <f t="shared" si="6"/>
        <v>127133</v>
      </c>
      <c r="O45" s="44">
        <f t="shared" si="6"/>
        <v>2448908</v>
      </c>
      <c r="P45" s="44">
        <f t="shared" si="6"/>
        <v>1608757</v>
      </c>
      <c r="Q45" s="44">
        <f t="shared" si="6"/>
        <v>1797847</v>
      </c>
      <c r="R45" s="44">
        <f t="shared" si="6"/>
        <v>5855512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-83558585</v>
      </c>
      <c r="X45" s="44">
        <f t="shared" si="6"/>
        <v>-42963273</v>
      </c>
      <c r="Y45" s="44">
        <f t="shared" si="6"/>
        <v>-40595312</v>
      </c>
      <c r="Z45" s="45">
        <f>+IF(X45&lt;&gt;0,+(Y45/X45)*100,0)</f>
        <v>94.48840641168097</v>
      </c>
      <c r="AA45" s="46">
        <f>+AA26-AA44</f>
        <v>-57284554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-37866605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>
        <v>427141</v>
      </c>
      <c r="L47" s="20">
        <v>-4426543</v>
      </c>
      <c r="M47" s="20">
        <v>1458214</v>
      </c>
      <c r="N47" s="20">
        <v>-2541188</v>
      </c>
      <c r="O47" s="20">
        <v>6013</v>
      </c>
      <c r="P47" s="20">
        <v>583556</v>
      </c>
      <c r="Q47" s="20">
        <v>-389280</v>
      </c>
      <c r="R47" s="20">
        <v>200289</v>
      </c>
      <c r="S47" s="20"/>
      <c r="T47" s="20"/>
      <c r="U47" s="20"/>
      <c r="V47" s="20"/>
      <c r="W47" s="20">
        <v>-32520622</v>
      </c>
      <c r="X47" s="20">
        <v>-10069155</v>
      </c>
      <c r="Y47" s="20">
        <v>-22451467</v>
      </c>
      <c r="Z47" s="47">
        <v>222.97270227740063</v>
      </c>
      <c r="AA47" s="22">
        <v>-13425530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-37866605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427141</v>
      </c>
      <c r="L50" s="52">
        <f t="shared" si="7"/>
        <v>-4426543</v>
      </c>
      <c r="M50" s="52">
        <f t="shared" si="7"/>
        <v>1458214</v>
      </c>
      <c r="N50" s="52">
        <f t="shared" si="7"/>
        <v>-2541188</v>
      </c>
      <c r="O50" s="52">
        <f t="shared" si="7"/>
        <v>6013</v>
      </c>
      <c r="P50" s="52">
        <f t="shared" si="7"/>
        <v>583556</v>
      </c>
      <c r="Q50" s="52">
        <f t="shared" si="7"/>
        <v>-389280</v>
      </c>
      <c r="R50" s="52">
        <f t="shared" si="7"/>
        <v>200289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-32520622</v>
      </c>
      <c r="X50" s="52">
        <f t="shared" si="7"/>
        <v>-10069155</v>
      </c>
      <c r="Y50" s="52">
        <f t="shared" si="7"/>
        <v>-22451467</v>
      </c>
      <c r="Z50" s="53">
        <f>+IF(X50&lt;&gt;0,+(Y50/X50)*100,0)</f>
        <v>222.97270227740063</v>
      </c>
      <c r="AA50" s="54">
        <f>SUM(AA47:AA49)</f>
        <v>-13425530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FA600D-F58C-4DFB-8CA4-4C1985E96961}"/>
</file>

<file path=customXml/itemProps2.xml><?xml version="1.0" encoding="utf-8"?>
<ds:datastoreItem xmlns:ds="http://schemas.openxmlformats.org/officeDocument/2006/customXml" ds:itemID="{ACAEC4E3-3CB0-4E1D-A94D-B07ECCEC6EDD}"/>
</file>

<file path=customXml/itemProps3.xml><?xml version="1.0" encoding="utf-8"?>
<ds:datastoreItem xmlns:ds="http://schemas.openxmlformats.org/officeDocument/2006/customXml" ds:itemID="{ACB70409-2983-4888-93A0-49F3385504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2024-05-07T20:24:57Z</dcterms:created>
  <dcterms:modified xsi:type="dcterms:W3CDTF">2024-05-07T20:26:08Z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